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2.18\Inwestycje\_______________POSTĘPOWANIA OD 2024\INWESTYCJE MTBS\#PZP 09_2024_MTBS - energia elektryczna\załączniki CZĘŚĆ 1\"/>
    </mc:Choice>
  </mc:AlternateContent>
  <bookViews>
    <workbookView xWindow="0" yWindow="0" windowWidth="28800" windowHeight="12504" tabRatio="733" activeTab="2"/>
  </bookViews>
  <sheets>
    <sheet name="CZĘŚĆ I - G11" sheetId="4" r:id="rId1"/>
    <sheet name="CZĘŚĆ I - C11" sheetId="5" r:id="rId2"/>
    <sheet name="CZĘŚĆ I - C21" sheetId="3" r:id="rId3"/>
  </sheets>
  <definedNames>
    <definedName name="_xlnm._FilterDatabase" localSheetId="1" hidden="1">'CZĘŚĆ I - C11'!$A$5:$J$18</definedName>
    <definedName name="_xlnm._FilterDatabase" localSheetId="0" hidden="1">'CZĘŚĆ I - G11'!$A$5:$M$139</definedName>
  </definedNames>
  <calcPr calcId="152511"/>
</workbook>
</file>

<file path=xl/calcChain.xml><?xml version="1.0" encoding="utf-8"?>
<calcChain xmlns="http://schemas.openxmlformats.org/spreadsheetml/2006/main">
  <c r="L14" i="5" l="1"/>
  <c r="L10" i="5"/>
  <c r="K14" i="5"/>
  <c r="K11" i="5"/>
  <c r="K10" i="5"/>
  <c r="J15" i="5"/>
  <c r="H15" i="5"/>
  <c r="G143" i="4" l="1"/>
  <c r="J141" i="4"/>
  <c r="P22" i="3"/>
  <c r="P23" i="3"/>
  <c r="P24" i="3" l="1"/>
  <c r="L7" i="5" l="1"/>
  <c r="J7" i="5" l="1"/>
  <c r="J8" i="5"/>
  <c r="J9" i="5"/>
  <c r="J10" i="5"/>
  <c r="J11" i="5"/>
  <c r="J12" i="5"/>
  <c r="J13" i="5"/>
  <c r="J14" i="5"/>
  <c r="J6" i="5"/>
  <c r="K7" i="5" l="1"/>
  <c r="P13" i="3" l="1"/>
  <c r="P12" i="3"/>
  <c r="G22" i="5" l="1"/>
  <c r="G21" i="5"/>
  <c r="P14" i="3" l="1"/>
</calcChain>
</file>

<file path=xl/sharedStrings.xml><?xml version="1.0" encoding="utf-8"?>
<sst xmlns="http://schemas.openxmlformats.org/spreadsheetml/2006/main" count="972" uniqueCount="359">
  <si>
    <t>Lp.</t>
  </si>
  <si>
    <t>Miasto</t>
  </si>
  <si>
    <t>Adres</t>
  </si>
  <si>
    <t>nazwa układu pomiarowego</t>
  </si>
  <si>
    <t>Grupa taryfowa</t>
  </si>
  <si>
    <t>1.</t>
  </si>
  <si>
    <t>Knurów</t>
  </si>
  <si>
    <t>1 MAJA 7A</t>
  </si>
  <si>
    <t>Oświetlenie klatki schodowej</t>
  </si>
  <si>
    <t>G11</t>
  </si>
  <si>
    <t>2.</t>
  </si>
  <si>
    <t>1 MAJA 7B</t>
  </si>
  <si>
    <t>Oświetlenie terenu</t>
  </si>
  <si>
    <t>C11</t>
  </si>
  <si>
    <t>Kotłownia</t>
  </si>
  <si>
    <t>Batorego 3K</t>
  </si>
  <si>
    <t>Oświetlenie zewnętrzne terenu</t>
  </si>
  <si>
    <t>Oświetlenia klatki schodowej</t>
  </si>
  <si>
    <t>Ułanów 15</t>
  </si>
  <si>
    <t>MTBS SP. Z O.O.</t>
  </si>
  <si>
    <t>Ułanów 17</t>
  </si>
  <si>
    <t>Obiekt</t>
  </si>
  <si>
    <t>Pyskowice</t>
  </si>
  <si>
    <t>Strzelców Bytomskich 3A</t>
  </si>
  <si>
    <t>Klatka schodowa</t>
  </si>
  <si>
    <t>Oświetlenie zewnętrzne</t>
  </si>
  <si>
    <t>Strzelców Bytomskich 3B</t>
  </si>
  <si>
    <t>Oświetlenie klatki schodowej nr 1</t>
  </si>
  <si>
    <t>Oświetlenie klatki schodowej nr 2</t>
  </si>
  <si>
    <t>Ruda Śląska</t>
  </si>
  <si>
    <t>Kubiny 5</t>
  </si>
  <si>
    <t>Kubiny 5A</t>
  </si>
  <si>
    <t>Kubiny 5B</t>
  </si>
  <si>
    <t>Kubiny 5C</t>
  </si>
  <si>
    <t>Kubiny 5D</t>
  </si>
  <si>
    <t>Kokota 22</t>
  </si>
  <si>
    <t>Kokota 24</t>
  </si>
  <si>
    <t>Kokota 26</t>
  </si>
  <si>
    <t>Kokota 28</t>
  </si>
  <si>
    <t>Kokota 28A</t>
  </si>
  <si>
    <t>Kokota 28B</t>
  </si>
  <si>
    <t>Kokota 28b</t>
  </si>
  <si>
    <t>Obwody adm.</t>
  </si>
  <si>
    <t>Kokota 28C</t>
  </si>
  <si>
    <t>Kokota 28D</t>
  </si>
  <si>
    <t>Kokota 28E</t>
  </si>
  <si>
    <t>Tarnowskie Góry</t>
  </si>
  <si>
    <t>Bończyka 24A</t>
  </si>
  <si>
    <t>Bończyka 29A</t>
  </si>
  <si>
    <t>Bytomska 3</t>
  </si>
  <si>
    <t>Bytomska 5</t>
  </si>
  <si>
    <t>Francuska 15</t>
  </si>
  <si>
    <t>Francuska 15-17</t>
  </si>
  <si>
    <t>Oświetlenie parkingu</t>
  </si>
  <si>
    <t>Francuska 15a</t>
  </si>
  <si>
    <t>Francuska 17</t>
  </si>
  <si>
    <t>Francuska 17A</t>
  </si>
  <si>
    <t>Francuska 17b</t>
  </si>
  <si>
    <t>Francuska 17c</t>
  </si>
  <si>
    <t>Hallera 1</t>
  </si>
  <si>
    <t>Jana Opolskiego 1</t>
  </si>
  <si>
    <t>Jana Opolskiego 2</t>
  </si>
  <si>
    <t>Janasa 10</t>
  </si>
  <si>
    <t>Janasa 1B</t>
  </si>
  <si>
    <t>Janasa 2B</t>
  </si>
  <si>
    <t>Janasa 8</t>
  </si>
  <si>
    <t>Karłuszowiec 12</t>
  </si>
  <si>
    <t>Kościuszki 11</t>
  </si>
  <si>
    <t>Lokal użytkowy</t>
  </si>
  <si>
    <t>Pomieszczenia adm</t>
  </si>
  <si>
    <t>Kościuszki 11A</t>
  </si>
  <si>
    <t>Kościuszki 13A</t>
  </si>
  <si>
    <t>Kościuszki 13B</t>
  </si>
  <si>
    <t>Mickiewicza 13</t>
  </si>
  <si>
    <t>Mickiewicza 19</t>
  </si>
  <si>
    <t>Okrzei 30A</t>
  </si>
  <si>
    <t>Okrzei 32</t>
  </si>
  <si>
    <t>Radosna 48</t>
  </si>
  <si>
    <t>Radosna 50</t>
  </si>
  <si>
    <t>Radosna 52</t>
  </si>
  <si>
    <t>Radosna 54</t>
  </si>
  <si>
    <t>Radosna 56</t>
  </si>
  <si>
    <t>Radosna 58</t>
  </si>
  <si>
    <t>Towarowa 1</t>
  </si>
  <si>
    <t>Budynek Administracyjno-Socjalny</t>
  </si>
  <si>
    <t>C21</t>
  </si>
  <si>
    <t>Zaplecze Techniczno-Magazynowe</t>
  </si>
  <si>
    <t>Tysiąclecia 4</t>
  </si>
  <si>
    <t>Wojska Polskiego 3</t>
  </si>
  <si>
    <t>Zabrze</t>
  </si>
  <si>
    <t>Damrota 42</t>
  </si>
  <si>
    <t>Janika 24</t>
  </si>
  <si>
    <t>Klatka schodowa 1</t>
  </si>
  <si>
    <t>Klatka schodowa 2</t>
  </si>
  <si>
    <t>Janika 26</t>
  </si>
  <si>
    <t>Klatka schodowa 3</t>
  </si>
  <si>
    <t>Klatka schodowa 4</t>
  </si>
  <si>
    <t>Klatka schodowa 5</t>
  </si>
  <si>
    <t>Klatka schodowa 6</t>
  </si>
  <si>
    <t>Klatka schodowa 7</t>
  </si>
  <si>
    <t>Klatka schodowa 8</t>
  </si>
  <si>
    <t>Janika 26C</t>
  </si>
  <si>
    <t>Oświetlenie zewnętrzne bloku</t>
  </si>
  <si>
    <t>Janika 28</t>
  </si>
  <si>
    <t>Janika 28a</t>
  </si>
  <si>
    <t>Janika 28b</t>
  </si>
  <si>
    <t>Janika 28c</t>
  </si>
  <si>
    <t>Janika 28d</t>
  </si>
  <si>
    <t>Janika 28e</t>
  </si>
  <si>
    <t>Janika 30</t>
  </si>
  <si>
    <t>Zasilanie ADM</t>
  </si>
  <si>
    <t>Janika 30A</t>
  </si>
  <si>
    <t>Janika 30B</t>
  </si>
  <si>
    <t>Kamienna 1</t>
  </si>
  <si>
    <t>MTBS</t>
  </si>
  <si>
    <t>Kamienna 3</t>
  </si>
  <si>
    <t>Opolska 15</t>
  </si>
  <si>
    <t xml:space="preserve">Opolska 15 </t>
  </si>
  <si>
    <t>Opolska 15a</t>
  </si>
  <si>
    <t>Lokal mieszkalny</t>
  </si>
  <si>
    <t>Opolska 17</t>
  </si>
  <si>
    <t>Opolska 22</t>
  </si>
  <si>
    <t>Opolska 24</t>
  </si>
  <si>
    <t>Opolska 26</t>
  </si>
  <si>
    <t>Opolska 28</t>
  </si>
  <si>
    <t>Opolska 30</t>
  </si>
  <si>
    <t>Opolska 30a</t>
  </si>
  <si>
    <t>Wolności 422</t>
  </si>
  <si>
    <t>Wolności 428</t>
  </si>
  <si>
    <t>Wyciska 12a</t>
  </si>
  <si>
    <t>Wyciska 12B</t>
  </si>
  <si>
    <t>Żywiecka</t>
  </si>
  <si>
    <t>Pompownia wody deszczowej</t>
  </si>
  <si>
    <t>Żywiecka 21</t>
  </si>
  <si>
    <t>Żywiecka 21A</t>
  </si>
  <si>
    <t>Żywiecka 21B</t>
  </si>
  <si>
    <t>Kotłownia gazowa</t>
  </si>
  <si>
    <t>Żywiecka 23</t>
  </si>
  <si>
    <t>Żywiecka 27</t>
  </si>
  <si>
    <t>Żywiecka 35</t>
  </si>
  <si>
    <t>Żywiecka 39</t>
  </si>
  <si>
    <t>Żywiecka 43</t>
  </si>
  <si>
    <t>Żywiecka 25a</t>
  </si>
  <si>
    <t>kotłownia</t>
  </si>
  <si>
    <t>oświatlenie zewnętrzne</t>
  </si>
  <si>
    <t>Pocztowa 1a</t>
  </si>
  <si>
    <t>zasilanie ADM</t>
  </si>
  <si>
    <t>Pocztowa 1b</t>
  </si>
  <si>
    <t>zasilania ADM</t>
  </si>
  <si>
    <t>590322400101434158</t>
  </si>
  <si>
    <t>590322400101434356</t>
  </si>
  <si>
    <t>590322400101434349</t>
  </si>
  <si>
    <t>590322400101434165</t>
  </si>
  <si>
    <t>42-612</t>
  </si>
  <si>
    <t>42-600</t>
  </si>
  <si>
    <t>41-800</t>
  </si>
  <si>
    <t>41-806</t>
  </si>
  <si>
    <t>44-194</t>
  </si>
  <si>
    <t>44-190</t>
  </si>
  <si>
    <t>44-120</t>
  </si>
  <si>
    <t>41-710</t>
  </si>
  <si>
    <t>41-711</t>
  </si>
  <si>
    <t>41-810</t>
  </si>
  <si>
    <t>kod pocztowy</t>
  </si>
  <si>
    <t>590322400200966925</t>
  </si>
  <si>
    <t>590322400200966932</t>
  </si>
  <si>
    <t>Moc umowna</t>
  </si>
  <si>
    <t>Numer punktu poboru</t>
  </si>
  <si>
    <t>wrzesień
2021</t>
  </si>
  <si>
    <t>590322400800441020</t>
  </si>
  <si>
    <t>590322400800436002</t>
  </si>
  <si>
    <t>numer punktu poboru</t>
  </si>
  <si>
    <t>grupa
taryfowa</t>
  </si>
  <si>
    <t>590322400100140067</t>
  </si>
  <si>
    <t>590322400100958877</t>
  </si>
  <si>
    <t>590322400800004232</t>
  </si>
  <si>
    <t>590322400800171170</t>
  </si>
  <si>
    <t>590322400800387878</t>
  </si>
  <si>
    <t>590322400200188846</t>
  </si>
  <si>
    <t>590322400200875678</t>
  </si>
  <si>
    <t>590322400200140134</t>
  </si>
  <si>
    <t>590322400200503274</t>
  </si>
  <si>
    <t>układ
1-faz. 3-faz.</t>
  </si>
  <si>
    <t>układ 1 fazowy</t>
  </si>
  <si>
    <t>razem PPE</t>
  </si>
  <si>
    <t>układ 3 fazowy</t>
  </si>
  <si>
    <t>ilość ee</t>
  </si>
  <si>
    <t>razem</t>
  </si>
  <si>
    <t>ilość PPE</t>
  </si>
  <si>
    <t>Szacowane zużycie ee w okresie 12 miesięcy</t>
  </si>
  <si>
    <t>moc umowna</t>
  </si>
  <si>
    <t>październik
2021</t>
  </si>
  <si>
    <t>listopad
2021</t>
  </si>
  <si>
    <t>grudzień
2021</t>
  </si>
  <si>
    <t>styczeń
2022</t>
  </si>
  <si>
    <t>luty
2022</t>
  </si>
  <si>
    <t>marzec
2022</t>
  </si>
  <si>
    <t>kwiecień
2022</t>
  </si>
  <si>
    <t>maj
2022</t>
  </si>
  <si>
    <t>czerwiec
2022</t>
  </si>
  <si>
    <t>lipiec
2022</t>
  </si>
  <si>
    <t>sierpień
2022</t>
  </si>
  <si>
    <t>kWh</t>
  </si>
  <si>
    <t>CZĘŚĆ I - obszar gliwicki</t>
  </si>
  <si>
    <t>Taryfa G11</t>
  </si>
  <si>
    <t>Taryfa C11</t>
  </si>
  <si>
    <t>tabela poniżej</t>
  </si>
  <si>
    <t>Taryfa C21</t>
  </si>
  <si>
    <t>zużycie 01-09.2022*</t>
  </si>
  <si>
    <t>Szacowane zużycie ee w okresie 12 miesięcy*</t>
  </si>
  <si>
    <t>42-610</t>
  </si>
  <si>
    <t>Miasteczko Śląskie</t>
  </si>
  <si>
    <t>Srebrna 10A</t>
  </si>
  <si>
    <t>590322400800098989</t>
  </si>
  <si>
    <t>Srebrna 10B</t>
  </si>
  <si>
    <t>590322400800475872</t>
  </si>
  <si>
    <t>Gałczyńskiego 28</t>
  </si>
  <si>
    <t>590322400800408658</t>
  </si>
  <si>
    <t>Gałczyńskiego 6</t>
  </si>
  <si>
    <t>590322400800096961</t>
  </si>
  <si>
    <t>Woźnicka 9</t>
  </si>
  <si>
    <t>590322400800339174</t>
  </si>
  <si>
    <t>MTBS Sp. z o.o.</t>
  </si>
  <si>
    <t>590322400200643987</t>
  </si>
  <si>
    <t>590322400900604004</t>
  </si>
  <si>
    <t>590322400400370157</t>
  </si>
  <si>
    <t>590322400900151331</t>
  </si>
  <si>
    <t>590322400900132521</t>
  </si>
  <si>
    <t>590322400400276725</t>
  </si>
  <si>
    <t>590322400200073302</t>
  </si>
  <si>
    <t>590322400200731912</t>
  </si>
  <si>
    <t>590322400200314955</t>
  </si>
  <si>
    <t>590322400200479364</t>
  </si>
  <si>
    <t>590322400200193925</t>
  </si>
  <si>
    <t>590322400900728908</t>
  </si>
  <si>
    <t>590322400200546943</t>
  </si>
  <si>
    <t>590322400200844575</t>
  </si>
  <si>
    <t>590322400200430334</t>
  </si>
  <si>
    <t>590322400200694866</t>
  </si>
  <si>
    <t>590322400200166851</t>
  </si>
  <si>
    <t>590322400200882898</t>
  </si>
  <si>
    <t>590322400200183520</t>
  </si>
  <si>
    <t>590322400800513796</t>
  </si>
  <si>
    <t>590322400200902060</t>
  </si>
  <si>
    <t>590322400200622241</t>
  </si>
  <si>
    <t>590322400800300730</t>
  </si>
  <si>
    <t>590322400200745582</t>
  </si>
  <si>
    <t>590322400200233881</t>
  </si>
  <si>
    <t>590322400800047499</t>
  </si>
  <si>
    <t>590322400400100846</t>
  </si>
  <si>
    <t>590322400200665675</t>
  </si>
  <si>
    <t>590322400200264939</t>
  </si>
  <si>
    <t>590322400200083608</t>
  </si>
  <si>
    <t>590322400900176891</t>
  </si>
  <si>
    <t>590322400200641525</t>
  </si>
  <si>
    <t>590322400800231584</t>
  </si>
  <si>
    <t>590322400200768611</t>
  </si>
  <si>
    <t>590322400200356733</t>
  </si>
  <si>
    <t>590322400200314931</t>
  </si>
  <si>
    <t>590322400800657445</t>
  </si>
  <si>
    <t>590322400200698222</t>
  </si>
  <si>
    <t>590322400200242487</t>
  </si>
  <si>
    <t>590322400800046423</t>
  </si>
  <si>
    <t>590322400900714222</t>
  </si>
  <si>
    <t>590322400200237360</t>
  </si>
  <si>
    <t>590322400200709928</t>
  </si>
  <si>
    <t>590322400400107302</t>
  </si>
  <si>
    <t>590322400400239683</t>
  </si>
  <si>
    <t>590322400800712151</t>
  </si>
  <si>
    <t>590322400200746718</t>
  </si>
  <si>
    <t>590322400800380213</t>
  </si>
  <si>
    <t>590322400800518487</t>
  </si>
  <si>
    <t>590322400200921559</t>
  </si>
  <si>
    <t>590322400800360413</t>
  </si>
  <si>
    <t>590322400200064188</t>
  </si>
  <si>
    <t>590322400100879066</t>
  </si>
  <si>
    <t>590322400800160808</t>
  </si>
  <si>
    <t>590322400800220991</t>
  </si>
  <si>
    <t>590322400200080331</t>
  </si>
  <si>
    <t>590322400900192396</t>
  </si>
  <si>
    <t>590322400200359697</t>
  </si>
  <si>
    <t>590322400100130181</t>
  </si>
  <si>
    <t>590322400900287733</t>
  </si>
  <si>
    <t>590322400800164493</t>
  </si>
  <si>
    <t>590322400900650742</t>
  </si>
  <si>
    <t>590322400200064294</t>
  </si>
  <si>
    <t>590322400800255238</t>
  </si>
  <si>
    <t>590322400800238606</t>
  </si>
  <si>
    <t>590322400200627703</t>
  </si>
  <si>
    <t>590322400800029716</t>
  </si>
  <si>
    <t>590322400200465251</t>
  </si>
  <si>
    <t>590322400200286993</t>
  </si>
  <si>
    <t>590322400900450427</t>
  </si>
  <si>
    <t>590322400100052018</t>
  </si>
  <si>
    <t>590322400800182213</t>
  </si>
  <si>
    <t>590322400800782147</t>
  </si>
  <si>
    <t>590322400400053357</t>
  </si>
  <si>
    <t>590322400900693749</t>
  </si>
  <si>
    <t>590322400200325517</t>
  </si>
  <si>
    <t>590322400800032198</t>
  </si>
  <si>
    <t>590322400900280505</t>
  </si>
  <si>
    <t>590322400800529803</t>
  </si>
  <si>
    <t>590322400800417285</t>
  </si>
  <si>
    <t>590322400200388567</t>
  </si>
  <si>
    <t>590322400800011421</t>
  </si>
  <si>
    <t>590322400800609024</t>
  </si>
  <si>
    <t>590322400900558482</t>
  </si>
  <si>
    <t>590322400900617356</t>
  </si>
  <si>
    <t>590322400200154599</t>
  </si>
  <si>
    <t>590322400800700073</t>
  </si>
  <si>
    <t>590322400800155941</t>
  </si>
  <si>
    <t>590322400200012806</t>
  </si>
  <si>
    <t>590322400200120884</t>
  </si>
  <si>
    <t>590322400800277742</t>
  </si>
  <si>
    <t>590322400800267323</t>
  </si>
  <si>
    <t>590322400100049223</t>
  </si>
  <si>
    <t>590322400200746121</t>
  </si>
  <si>
    <t>590322400800544592</t>
  </si>
  <si>
    <t>590322400800268740</t>
  </si>
  <si>
    <t>590322400200027299</t>
  </si>
  <si>
    <t>590322400800666621</t>
  </si>
  <si>
    <t>590322400100577641</t>
  </si>
  <si>
    <t>590322400800491797</t>
  </si>
  <si>
    <t>590322400800454266</t>
  </si>
  <si>
    <t>590322400800444151</t>
  </si>
  <si>
    <t>590322400200941236</t>
  </si>
  <si>
    <t>590322400900066437</t>
  </si>
  <si>
    <t>590322400100998163</t>
  </si>
  <si>
    <t>590322400800761258</t>
  </si>
  <si>
    <t>590322400200126350</t>
  </si>
  <si>
    <t>590322400200005143</t>
  </si>
  <si>
    <t>590322400200788367</t>
  </si>
  <si>
    <t>590322400100130020</t>
  </si>
  <si>
    <t>590322400800181926</t>
  </si>
  <si>
    <t>590322400800702848</t>
  </si>
  <si>
    <t>590322400800092727</t>
  </si>
  <si>
    <t>590322400100416223</t>
  </si>
  <si>
    <t>Żywiecka 33</t>
  </si>
  <si>
    <t>Żywiecka 37</t>
  </si>
  <si>
    <t>590322400201010528</t>
  </si>
  <si>
    <t>590322400201010511</t>
  </si>
  <si>
    <t>590322400201010658</t>
  </si>
  <si>
    <t>590322400201010641</t>
  </si>
  <si>
    <t>zużycie</t>
  </si>
  <si>
    <t>tabelka poniżej</t>
  </si>
  <si>
    <t>Żywiecka 41</t>
  </si>
  <si>
    <t>Żywiecka 41A</t>
  </si>
  <si>
    <t>590322400201010405</t>
  </si>
  <si>
    <t>590322400201010399</t>
  </si>
  <si>
    <t>590322400201010382</t>
  </si>
  <si>
    <t>Józefa Poniatowskiego 3A/1</t>
  </si>
  <si>
    <t>590322400400399875</t>
  </si>
  <si>
    <t>590322400400399882</t>
  </si>
  <si>
    <t>Józefa Poniatowskiego 3A/2</t>
  </si>
  <si>
    <t>UWAGA! Zainstalowana mikroinstalacja o mocy 24,84 kW</t>
  </si>
  <si>
    <t>załącznik nr 4.3 do SWZ
09/2024/MTBS</t>
  </si>
  <si>
    <t>Kompleksowa dostawa energii elektrycznej dla budynków Międzygminnego TBS Sp. z o. o. na 2025r.</t>
  </si>
  <si>
    <t>załącznik nr 4.1 do SWZ
09/2024/MTBS</t>
  </si>
  <si>
    <t>załącznik nr 4.2 do SWZ
09/2024/MTBS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</si>
</sst>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[$-415]General"/>
    <numFmt numFmtId="166" formatCode="0.0"/>
  </numFmts>
  <fonts count="7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sz val="14"/>
      <color rgb="FF000000"/>
      <name val="Calibri"/>
      <family val="2"/>
      <charset val="238"/>
    </font>
    <font>
      <sz val="8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Border="0" applyProtection="0"/>
    <xf numFmtId="164" fontId="1" fillId="0" borderId="0" applyFont="0" applyFill="0" applyBorder="0" applyAlignment="0" applyProtection="0"/>
  </cellStyleXfs>
  <cellXfs count="147">
    <xf numFmtId="0" fontId="0" fillId="0" borderId="0" xfId="0"/>
    <xf numFmtId="0" fontId="0" fillId="0" borderId="1" xfId="0" applyBorder="1" applyAlignment="1">
      <alignment horizontal="center" vertical="center"/>
    </xf>
    <xf numFmtId="165" fontId="0" fillId="0" borderId="1" xfId="1" applyFont="1" applyBorder="1" applyAlignment="1">
      <alignment vertical="center"/>
    </xf>
    <xf numFmtId="165" fontId="0" fillId="0" borderId="1" xfId="1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0" xfId="1" applyFont="1" applyBorder="1" applyAlignment="1">
      <alignment horizontal="left" vertical="center"/>
    </xf>
    <xf numFmtId="165" fontId="0" fillId="0" borderId="0" xfId="1" applyFont="1" applyBorder="1" applyAlignment="1">
      <alignment vertical="center"/>
    </xf>
    <xf numFmtId="0" fontId="0" fillId="0" borderId="0" xfId="0" applyAlignment="1">
      <alignment horizontal="left"/>
    </xf>
    <xf numFmtId="165" fontId="0" fillId="0" borderId="0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65" fontId="0" fillId="0" borderId="0" xfId="1" applyFont="1" applyBorder="1" applyAlignment="1">
      <alignment horizontal="center" vertical="center"/>
    </xf>
    <xf numFmtId="0" fontId="0" fillId="0" borderId="3" xfId="0" applyBorder="1"/>
    <xf numFmtId="165" fontId="0" fillId="0" borderId="3" xfId="1" applyFont="1" applyBorder="1" applyAlignment="1">
      <alignment vertical="center"/>
    </xf>
    <xf numFmtId="0" fontId="0" fillId="4" borderId="3" xfId="0" applyFill="1" applyBorder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center" vertical="center"/>
    </xf>
    <xf numFmtId="49" fontId="0" fillId="0" borderId="3" xfId="1" applyNumberFormat="1" applyFont="1" applyBorder="1" applyAlignment="1">
      <alignment vertical="center"/>
    </xf>
    <xf numFmtId="0" fontId="0" fillId="0" borderId="3" xfId="0" quotePrefix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3" fillId="2" borderId="3" xfId="0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/>
    </xf>
    <xf numFmtId="0" fontId="0" fillId="4" borderId="3" xfId="0" applyFill="1" applyBorder="1" applyAlignment="1">
      <alignment vertical="center"/>
    </xf>
    <xf numFmtId="165" fontId="0" fillId="0" borderId="0" xfId="0" applyNumberFormat="1" applyAlignment="1">
      <alignment horizontal="center"/>
    </xf>
    <xf numFmtId="3" fontId="0" fillId="4" borderId="3" xfId="0" applyNumberFormat="1" applyFill="1" applyBorder="1" applyAlignment="1">
      <alignment vertical="center"/>
    </xf>
    <xf numFmtId="0" fontId="2" fillId="0" borderId="0" xfId="0" applyFont="1" applyAlignment="1">
      <alignment horizontal="center"/>
    </xf>
    <xf numFmtId="165" fontId="0" fillId="0" borderId="3" xfId="1" applyFont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165" fontId="0" fillId="0" borderId="1" xfId="1" applyFont="1" applyBorder="1" applyAlignment="1">
      <alignment horizontal="left" vertical="center" wrapText="1"/>
    </xf>
    <xf numFmtId="165" fontId="0" fillId="0" borderId="1" xfId="1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3" fontId="0" fillId="0" borderId="0" xfId="1" applyNumberFormat="1" applyFont="1" applyBorder="1" applyAlignment="1">
      <alignment horizontal="center" vertical="center"/>
    </xf>
    <xf numFmtId="3" fontId="0" fillId="0" borderId="0" xfId="1" applyNumberFormat="1" applyFont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165" fontId="0" fillId="0" borderId="3" xfId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3" xfId="0" applyBorder="1" applyAlignment="1">
      <alignment horizontal="left" vertical="center" wrapText="1"/>
    </xf>
    <xf numFmtId="165" fontId="0" fillId="0" borderId="3" xfId="0" applyNumberFormat="1" applyBorder="1" applyAlignment="1">
      <alignment horizontal="center"/>
    </xf>
    <xf numFmtId="3" fontId="2" fillId="0" borderId="0" xfId="0" applyNumberFormat="1" applyFont="1" applyAlignment="1">
      <alignment horizontal="center" vertical="center"/>
    </xf>
    <xf numFmtId="3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165" fontId="3" fillId="0" borderId="3" xfId="1" applyFont="1" applyBorder="1" applyAlignment="1">
      <alignment vertical="center"/>
    </xf>
    <xf numFmtId="165" fontId="3" fillId="0" borderId="3" xfId="1" applyFont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 vertical="top"/>
    </xf>
    <xf numFmtId="165" fontId="3" fillId="0" borderId="9" xfId="1" applyFont="1" applyBorder="1" applyAlignment="1">
      <alignment horizontal="left" vertical="center"/>
    </xf>
    <xf numFmtId="165" fontId="3" fillId="0" borderId="10" xfId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165" fontId="3" fillId="0" borderId="1" xfId="1" applyFont="1" applyBorder="1" applyAlignment="1">
      <alignment vertical="center"/>
    </xf>
    <xf numFmtId="49" fontId="3" fillId="0" borderId="1" xfId="1" applyNumberFormat="1" applyFont="1" applyBorder="1" applyAlignment="1">
      <alignment vertical="center"/>
    </xf>
    <xf numFmtId="165" fontId="3" fillId="0" borderId="4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5" fontId="3" fillId="3" borderId="4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/>
    </xf>
    <xf numFmtId="165" fontId="3" fillId="0" borderId="2" xfId="1" applyFont="1" applyBorder="1" applyAlignment="1">
      <alignment horizontal="left" vertical="center"/>
    </xf>
    <xf numFmtId="165" fontId="3" fillId="0" borderId="5" xfId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5" fontId="3" fillId="3" borderId="3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9" xfId="1" applyFont="1" applyBorder="1" applyAlignment="1">
      <alignment vertical="center"/>
    </xf>
    <xf numFmtId="165" fontId="3" fillId="0" borderId="10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/>
    </xf>
    <xf numFmtId="165" fontId="3" fillId="0" borderId="1" xfId="1" applyFont="1" applyBorder="1" applyAlignment="1">
      <alignment horizontal="left" vertical="center"/>
    </xf>
    <xf numFmtId="165" fontId="3" fillId="0" borderId="4" xfId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7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1" applyFont="1" applyBorder="1" applyAlignment="1">
      <alignment vertical="center"/>
    </xf>
    <xf numFmtId="165" fontId="3" fillId="0" borderId="5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3" fillId="0" borderId="3" xfId="1" applyFont="1" applyBorder="1" applyAlignment="1">
      <alignment horizontal="left" vertical="center"/>
    </xf>
    <xf numFmtId="165" fontId="3" fillId="3" borderId="10" xfId="1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166" fontId="3" fillId="0" borderId="3" xfId="0" applyNumberFormat="1" applyFont="1" applyBorder="1" applyAlignment="1">
      <alignment horizontal="center"/>
    </xf>
    <xf numFmtId="49" fontId="3" fillId="0" borderId="1" xfId="2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/>
    </xf>
    <xf numFmtId="165" fontId="3" fillId="0" borderId="6" xfId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/>
    <xf numFmtId="0" fontId="3" fillId="0" borderId="3" xfId="0" applyFont="1" applyBorder="1"/>
    <xf numFmtId="49" fontId="3" fillId="0" borderId="3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4" xfId="0" applyFont="1" applyBorder="1" applyAlignment="1">
      <alignment horizontal="left"/>
    </xf>
    <xf numFmtId="165" fontId="3" fillId="0" borderId="12" xfId="1" applyFont="1" applyBorder="1" applyAlignment="1">
      <alignment vertical="center"/>
    </xf>
    <xf numFmtId="165" fontId="3" fillId="3" borderId="15" xfId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165" fontId="3" fillId="0" borderId="12" xfId="1" applyFont="1" applyBorder="1" applyAlignment="1">
      <alignment horizontal="left" vertical="center"/>
    </xf>
    <xf numFmtId="0" fontId="3" fillId="6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</cellXfs>
  <cellStyles count="3">
    <cellStyle name="Dziesiętny" xfId="2" builtinId="3"/>
    <cellStyle name="Excel Built-in Normal" xfId="1"/>
    <cellStyle name="Normalny" xfId="0" builtinId="0" customBuiltin="1"/>
  </cellStyles>
  <dxfs count="0"/>
  <tableStyles count="0" defaultTableStyle="TableStyleMedium2" defaultPivotStyle="PivotStyleLight16"/>
  <colors>
    <mruColors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0"/>
  <sheetViews>
    <sheetView zoomScale="85" zoomScaleNormal="85" workbookViewId="0">
      <pane ySplit="5" topLeftCell="A21" activePane="bottomLeft" state="frozen"/>
      <selection pane="bottomLeft" activeCell="P9" sqref="P9"/>
    </sheetView>
  </sheetViews>
  <sheetFormatPr defaultRowHeight="14.4" outlineLevelCol="1" x14ac:dyDescent="0.3"/>
  <cols>
    <col min="2" max="2" width="13" bestFit="1" customWidth="1"/>
    <col min="3" max="3" width="25.44140625" style="12" customWidth="1"/>
    <col min="4" max="4" width="27.109375" customWidth="1"/>
    <col min="5" max="5" width="23.33203125" customWidth="1"/>
    <col min="6" max="6" width="35.5546875" bestFit="1" customWidth="1" outlineLevel="1"/>
    <col min="7" max="7" width="12.5546875" style="14" customWidth="1" outlineLevel="1"/>
    <col min="8" max="9" width="9.109375" customWidth="1" outlineLevel="1"/>
    <col min="10" max="10" width="15.6640625" style="22" customWidth="1"/>
    <col min="11" max="11" width="9.109375" style="14"/>
  </cols>
  <sheetData>
    <row r="1" spans="1:12" ht="44.25" customHeight="1" x14ac:dyDescent="0.3">
      <c r="A1" s="136" t="s">
        <v>357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2" ht="18" x14ac:dyDescent="0.35">
      <c r="A2" s="138" t="s">
        <v>356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2" ht="18" x14ac:dyDescent="0.3">
      <c r="A3" s="139" t="s">
        <v>203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2" ht="18" x14ac:dyDescent="0.3">
      <c r="A4" s="139" t="s">
        <v>204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12" ht="57.6" x14ac:dyDescent="0.3">
      <c r="A5" s="8" t="s">
        <v>0</v>
      </c>
      <c r="B5" s="5" t="s">
        <v>163</v>
      </c>
      <c r="C5" s="52" t="s">
        <v>1</v>
      </c>
      <c r="D5" s="5" t="s">
        <v>2</v>
      </c>
      <c r="E5" s="5"/>
      <c r="F5" s="8" t="s">
        <v>3</v>
      </c>
      <c r="G5" s="5" t="s">
        <v>182</v>
      </c>
      <c r="H5" s="5" t="s">
        <v>4</v>
      </c>
      <c r="I5" s="5" t="s">
        <v>166</v>
      </c>
      <c r="J5" s="55" t="s">
        <v>189</v>
      </c>
    </row>
    <row r="6" spans="1:12" x14ac:dyDescent="0.3">
      <c r="A6" s="57">
        <v>1</v>
      </c>
      <c r="B6" s="57" t="s">
        <v>155</v>
      </c>
      <c r="C6" s="58" t="s">
        <v>89</v>
      </c>
      <c r="D6" s="59" t="s">
        <v>118</v>
      </c>
      <c r="E6" s="59" t="s">
        <v>223</v>
      </c>
      <c r="F6" s="59" t="s">
        <v>119</v>
      </c>
      <c r="G6" s="60">
        <v>1</v>
      </c>
      <c r="H6" s="57" t="s">
        <v>9</v>
      </c>
      <c r="I6" s="57">
        <v>4.5999999999999996</v>
      </c>
      <c r="J6" s="61">
        <v>12</v>
      </c>
      <c r="K6" s="62">
        <v>1</v>
      </c>
      <c r="L6" s="63">
        <v>1</v>
      </c>
    </row>
    <row r="7" spans="1:12" x14ac:dyDescent="0.3">
      <c r="A7" s="64">
        <v>2</v>
      </c>
      <c r="B7" s="64" t="s">
        <v>210</v>
      </c>
      <c r="C7" s="65" t="s">
        <v>211</v>
      </c>
      <c r="D7" s="66" t="s">
        <v>216</v>
      </c>
      <c r="E7" s="66" t="s">
        <v>217</v>
      </c>
      <c r="F7" s="67" t="s">
        <v>222</v>
      </c>
      <c r="G7" s="68">
        <v>1</v>
      </c>
      <c r="H7" s="69" t="s">
        <v>9</v>
      </c>
      <c r="I7" s="70">
        <v>5.5</v>
      </c>
      <c r="J7" s="61">
        <v>19</v>
      </c>
      <c r="K7" s="62">
        <v>2</v>
      </c>
      <c r="L7" s="71">
        <v>2</v>
      </c>
    </row>
    <row r="8" spans="1:12" x14ac:dyDescent="0.3">
      <c r="A8" s="57">
        <v>3</v>
      </c>
      <c r="B8" s="72" t="s">
        <v>161</v>
      </c>
      <c r="C8" s="73" t="s">
        <v>29</v>
      </c>
      <c r="D8" s="74" t="s">
        <v>39</v>
      </c>
      <c r="E8" s="75" t="s">
        <v>224</v>
      </c>
      <c r="F8" s="74" t="s">
        <v>24</v>
      </c>
      <c r="G8" s="76">
        <v>1</v>
      </c>
      <c r="H8" s="77" t="s">
        <v>9</v>
      </c>
      <c r="I8" s="57">
        <v>3</v>
      </c>
      <c r="J8" s="61">
        <v>72</v>
      </c>
      <c r="K8" s="62">
        <v>3</v>
      </c>
      <c r="L8" s="63">
        <v>3</v>
      </c>
    </row>
    <row r="9" spans="1:12" x14ac:dyDescent="0.3">
      <c r="A9" s="64">
        <v>4</v>
      </c>
      <c r="B9" s="72" t="s">
        <v>159</v>
      </c>
      <c r="C9" s="73" t="s">
        <v>22</v>
      </c>
      <c r="D9" s="74" t="s">
        <v>23</v>
      </c>
      <c r="E9" s="74" t="s">
        <v>225</v>
      </c>
      <c r="F9" s="74" t="s">
        <v>24</v>
      </c>
      <c r="G9" s="76">
        <v>1</v>
      </c>
      <c r="H9" s="77" t="s">
        <v>9</v>
      </c>
      <c r="I9" s="57">
        <v>3</v>
      </c>
      <c r="J9" s="61">
        <v>75</v>
      </c>
      <c r="K9" s="62">
        <v>4</v>
      </c>
      <c r="L9" s="71">
        <v>4</v>
      </c>
    </row>
    <row r="10" spans="1:12" x14ac:dyDescent="0.3">
      <c r="A10" s="57">
        <v>5</v>
      </c>
      <c r="B10" s="72" t="s">
        <v>161</v>
      </c>
      <c r="C10" s="73" t="s">
        <v>29</v>
      </c>
      <c r="D10" s="74" t="s">
        <v>45</v>
      </c>
      <c r="E10" s="74" t="s">
        <v>226</v>
      </c>
      <c r="F10" s="74" t="s">
        <v>24</v>
      </c>
      <c r="G10" s="76">
        <v>1</v>
      </c>
      <c r="H10" s="77" t="s">
        <v>9</v>
      </c>
      <c r="I10" s="57">
        <v>3</v>
      </c>
      <c r="J10" s="61">
        <v>100.5</v>
      </c>
      <c r="K10" s="62">
        <v>5</v>
      </c>
      <c r="L10" s="63">
        <v>5</v>
      </c>
    </row>
    <row r="11" spans="1:12" x14ac:dyDescent="0.3">
      <c r="A11" s="64">
        <v>6</v>
      </c>
      <c r="B11" s="72" t="s">
        <v>161</v>
      </c>
      <c r="C11" s="73" t="s">
        <v>29</v>
      </c>
      <c r="D11" s="74" t="s">
        <v>38</v>
      </c>
      <c r="E11" s="74" t="s">
        <v>227</v>
      </c>
      <c r="F11" s="74" t="s">
        <v>24</v>
      </c>
      <c r="G11" s="76">
        <v>1</v>
      </c>
      <c r="H11" s="77" t="s">
        <v>9</v>
      </c>
      <c r="I11" s="57">
        <v>3</v>
      </c>
      <c r="J11" s="61">
        <v>106.5</v>
      </c>
      <c r="K11" s="62">
        <v>6</v>
      </c>
      <c r="L11" s="71">
        <v>6</v>
      </c>
    </row>
    <row r="12" spans="1:12" x14ac:dyDescent="0.3">
      <c r="A12" s="57">
        <v>7</v>
      </c>
      <c r="B12" s="72" t="s">
        <v>159</v>
      </c>
      <c r="C12" s="73" t="s">
        <v>22</v>
      </c>
      <c r="D12" s="74" t="s">
        <v>26</v>
      </c>
      <c r="E12" s="74" t="s">
        <v>228</v>
      </c>
      <c r="F12" s="74" t="s">
        <v>12</v>
      </c>
      <c r="G12" s="76">
        <v>1</v>
      </c>
      <c r="H12" s="77" t="s">
        <v>9</v>
      </c>
      <c r="I12" s="57">
        <v>5</v>
      </c>
      <c r="J12" s="61">
        <v>108</v>
      </c>
      <c r="K12" s="62">
        <v>7</v>
      </c>
      <c r="L12" s="63">
        <v>7</v>
      </c>
    </row>
    <row r="13" spans="1:12" x14ac:dyDescent="0.3">
      <c r="A13" s="64">
        <v>8</v>
      </c>
      <c r="B13" s="72" t="s">
        <v>162</v>
      </c>
      <c r="C13" s="73" t="s">
        <v>89</v>
      </c>
      <c r="D13" s="74" t="s">
        <v>135</v>
      </c>
      <c r="E13" s="74" t="s">
        <v>229</v>
      </c>
      <c r="F13" s="74" t="s">
        <v>24</v>
      </c>
      <c r="G13" s="76">
        <v>1</v>
      </c>
      <c r="H13" s="77" t="s">
        <v>9</v>
      </c>
      <c r="I13" s="57">
        <v>4.5</v>
      </c>
      <c r="J13" s="61">
        <v>135</v>
      </c>
      <c r="K13" s="62">
        <v>8</v>
      </c>
      <c r="L13" s="71">
        <v>8</v>
      </c>
    </row>
    <row r="14" spans="1:12" x14ac:dyDescent="0.3">
      <c r="A14" s="57">
        <v>9</v>
      </c>
      <c r="B14" s="72" t="s">
        <v>155</v>
      </c>
      <c r="C14" s="73" t="s">
        <v>89</v>
      </c>
      <c r="D14" s="74" t="s">
        <v>124</v>
      </c>
      <c r="E14" s="74" t="s">
        <v>230</v>
      </c>
      <c r="F14" s="74" t="s">
        <v>114</v>
      </c>
      <c r="G14" s="78">
        <v>3</v>
      </c>
      <c r="H14" s="77" t="s">
        <v>9</v>
      </c>
      <c r="I14" s="57">
        <v>16</v>
      </c>
      <c r="J14" s="61">
        <v>157.5</v>
      </c>
      <c r="K14" s="62">
        <v>9</v>
      </c>
      <c r="L14" s="63">
        <v>9</v>
      </c>
    </row>
    <row r="15" spans="1:12" x14ac:dyDescent="0.3">
      <c r="A15" s="64">
        <v>10</v>
      </c>
      <c r="B15" s="72" t="s">
        <v>155</v>
      </c>
      <c r="C15" s="73" t="s">
        <v>89</v>
      </c>
      <c r="D15" s="74" t="s">
        <v>123</v>
      </c>
      <c r="E15" s="74" t="s">
        <v>231</v>
      </c>
      <c r="F15" s="74" t="s">
        <v>114</v>
      </c>
      <c r="G15" s="78">
        <v>3</v>
      </c>
      <c r="H15" s="77" t="s">
        <v>9</v>
      </c>
      <c r="I15" s="57">
        <v>13</v>
      </c>
      <c r="J15" s="61">
        <v>166.5</v>
      </c>
      <c r="K15" s="62">
        <v>10</v>
      </c>
      <c r="L15" s="71">
        <v>10</v>
      </c>
    </row>
    <row r="16" spans="1:12" x14ac:dyDescent="0.3">
      <c r="A16" s="57">
        <v>11</v>
      </c>
      <c r="B16" s="72" t="s">
        <v>162</v>
      </c>
      <c r="C16" s="73" t="s">
        <v>89</v>
      </c>
      <c r="D16" s="74" t="s">
        <v>133</v>
      </c>
      <c r="E16" s="74" t="s">
        <v>232</v>
      </c>
      <c r="F16" s="74" t="s">
        <v>8</v>
      </c>
      <c r="G16" s="76">
        <v>1</v>
      </c>
      <c r="H16" s="77" t="s">
        <v>9</v>
      </c>
      <c r="I16" s="57">
        <v>4.5</v>
      </c>
      <c r="J16" s="61">
        <v>169.5</v>
      </c>
      <c r="K16" s="62">
        <v>11</v>
      </c>
      <c r="L16" s="63">
        <v>11</v>
      </c>
    </row>
    <row r="17" spans="1:12" x14ac:dyDescent="0.3">
      <c r="A17" s="64">
        <v>12</v>
      </c>
      <c r="B17" s="72" t="s">
        <v>156</v>
      </c>
      <c r="C17" s="73" t="s">
        <v>89</v>
      </c>
      <c r="D17" s="74" t="s">
        <v>94</v>
      </c>
      <c r="E17" s="74" t="s">
        <v>233</v>
      </c>
      <c r="F17" s="74" t="s">
        <v>95</v>
      </c>
      <c r="G17" s="76">
        <v>1</v>
      </c>
      <c r="H17" s="77" t="s">
        <v>9</v>
      </c>
      <c r="I17" s="57">
        <v>1.5</v>
      </c>
      <c r="J17" s="61">
        <v>174</v>
      </c>
      <c r="K17" s="62">
        <v>12</v>
      </c>
      <c r="L17" s="71">
        <v>12</v>
      </c>
    </row>
    <row r="18" spans="1:12" x14ac:dyDescent="0.3">
      <c r="A18" s="57">
        <v>13</v>
      </c>
      <c r="B18" s="72" t="s">
        <v>161</v>
      </c>
      <c r="C18" s="73" t="s">
        <v>29</v>
      </c>
      <c r="D18" s="74" t="s">
        <v>44</v>
      </c>
      <c r="E18" s="74" t="s">
        <v>234</v>
      </c>
      <c r="F18" s="74" t="s">
        <v>24</v>
      </c>
      <c r="G18" s="76">
        <v>1</v>
      </c>
      <c r="H18" s="77" t="s">
        <v>9</v>
      </c>
      <c r="I18" s="57">
        <v>3</v>
      </c>
      <c r="J18" s="61">
        <v>184.5</v>
      </c>
      <c r="K18" s="62">
        <v>13</v>
      </c>
      <c r="L18" s="63">
        <v>13</v>
      </c>
    </row>
    <row r="19" spans="1:12" x14ac:dyDescent="0.3">
      <c r="A19" s="64">
        <v>14</v>
      </c>
      <c r="B19" s="72" t="s">
        <v>156</v>
      </c>
      <c r="C19" s="73" t="s">
        <v>89</v>
      </c>
      <c r="D19" s="74" t="s">
        <v>112</v>
      </c>
      <c r="E19" s="74" t="s">
        <v>235</v>
      </c>
      <c r="F19" s="74" t="s">
        <v>110</v>
      </c>
      <c r="G19" s="78">
        <v>3</v>
      </c>
      <c r="H19" s="77" t="s">
        <v>9</v>
      </c>
      <c r="I19" s="57">
        <v>13.8</v>
      </c>
      <c r="J19" s="61">
        <v>198</v>
      </c>
      <c r="K19" s="62">
        <v>14</v>
      </c>
      <c r="L19" s="71">
        <v>14</v>
      </c>
    </row>
    <row r="20" spans="1:12" x14ac:dyDescent="0.3">
      <c r="A20" s="57">
        <v>15</v>
      </c>
      <c r="B20" s="72" t="s">
        <v>156</v>
      </c>
      <c r="C20" s="73" t="s">
        <v>89</v>
      </c>
      <c r="D20" s="74" t="s">
        <v>109</v>
      </c>
      <c r="E20" s="74" t="s">
        <v>236</v>
      </c>
      <c r="F20" s="74" t="s">
        <v>110</v>
      </c>
      <c r="G20" s="78">
        <v>3</v>
      </c>
      <c r="H20" s="77" t="s">
        <v>9</v>
      </c>
      <c r="I20" s="57">
        <v>13.8</v>
      </c>
      <c r="J20" s="61">
        <v>198</v>
      </c>
      <c r="K20" s="62">
        <v>15</v>
      </c>
      <c r="L20" s="63">
        <v>15</v>
      </c>
    </row>
    <row r="21" spans="1:12" x14ac:dyDescent="0.3">
      <c r="A21" s="64">
        <v>16</v>
      </c>
      <c r="B21" s="72" t="s">
        <v>156</v>
      </c>
      <c r="C21" s="73" t="s">
        <v>89</v>
      </c>
      <c r="D21" s="74" t="s">
        <v>94</v>
      </c>
      <c r="E21" s="74" t="s">
        <v>237</v>
      </c>
      <c r="F21" s="74" t="s">
        <v>100</v>
      </c>
      <c r="G21" s="76">
        <v>1</v>
      </c>
      <c r="H21" s="77" t="s">
        <v>9</v>
      </c>
      <c r="I21" s="57">
        <v>1.5</v>
      </c>
      <c r="J21" s="61">
        <v>201</v>
      </c>
      <c r="K21" s="62">
        <v>16</v>
      </c>
      <c r="L21" s="71">
        <v>16</v>
      </c>
    </row>
    <row r="22" spans="1:12" x14ac:dyDescent="0.3">
      <c r="A22" s="57">
        <v>17</v>
      </c>
      <c r="B22" s="72" t="s">
        <v>156</v>
      </c>
      <c r="C22" s="73" t="s">
        <v>89</v>
      </c>
      <c r="D22" s="74" t="s">
        <v>94</v>
      </c>
      <c r="E22" s="74" t="s">
        <v>238</v>
      </c>
      <c r="F22" s="74" t="s">
        <v>96</v>
      </c>
      <c r="G22" s="76">
        <v>1</v>
      </c>
      <c r="H22" s="77" t="s">
        <v>9</v>
      </c>
      <c r="I22" s="57">
        <v>1.5</v>
      </c>
      <c r="J22" s="61">
        <v>204</v>
      </c>
      <c r="K22" s="62">
        <v>17</v>
      </c>
      <c r="L22" s="63">
        <v>17</v>
      </c>
    </row>
    <row r="23" spans="1:12" x14ac:dyDescent="0.3">
      <c r="A23" s="64">
        <v>18</v>
      </c>
      <c r="B23" s="72" t="s">
        <v>156</v>
      </c>
      <c r="C23" s="73" t="s">
        <v>89</v>
      </c>
      <c r="D23" s="74" t="s">
        <v>106</v>
      </c>
      <c r="E23" s="74" t="s">
        <v>239</v>
      </c>
      <c r="F23" s="74" t="s">
        <v>24</v>
      </c>
      <c r="G23" s="76">
        <v>1</v>
      </c>
      <c r="H23" s="77" t="s">
        <v>9</v>
      </c>
      <c r="I23" s="57">
        <v>4.5999999999999996</v>
      </c>
      <c r="J23" s="61">
        <v>222</v>
      </c>
      <c r="K23" s="62">
        <v>18</v>
      </c>
      <c r="L23" s="71">
        <v>18</v>
      </c>
    </row>
    <row r="24" spans="1:12" x14ac:dyDescent="0.3">
      <c r="A24" s="57">
        <v>19</v>
      </c>
      <c r="B24" s="72" t="s">
        <v>156</v>
      </c>
      <c r="C24" s="73" t="s">
        <v>89</v>
      </c>
      <c r="D24" s="74" t="s">
        <v>91</v>
      </c>
      <c r="E24" s="74" t="s">
        <v>240</v>
      </c>
      <c r="F24" s="74" t="s">
        <v>92</v>
      </c>
      <c r="G24" s="76">
        <v>1</v>
      </c>
      <c r="H24" s="77" t="s">
        <v>9</v>
      </c>
      <c r="I24" s="57">
        <v>1.5</v>
      </c>
      <c r="J24" s="61">
        <v>223.5</v>
      </c>
      <c r="K24" s="62">
        <v>19</v>
      </c>
      <c r="L24" s="63">
        <v>19</v>
      </c>
    </row>
    <row r="25" spans="1:12" x14ac:dyDescent="0.3">
      <c r="A25" s="64">
        <v>20</v>
      </c>
      <c r="B25" s="72" t="s">
        <v>156</v>
      </c>
      <c r="C25" s="73" t="s">
        <v>89</v>
      </c>
      <c r="D25" s="74" t="s">
        <v>105</v>
      </c>
      <c r="E25" s="74" t="s">
        <v>241</v>
      </c>
      <c r="F25" s="74" t="s">
        <v>24</v>
      </c>
      <c r="G25" s="76">
        <v>1</v>
      </c>
      <c r="H25" s="77" t="s">
        <v>9</v>
      </c>
      <c r="I25" s="57">
        <v>4.5999999999999996</v>
      </c>
      <c r="J25" s="61">
        <v>234</v>
      </c>
      <c r="K25" s="62">
        <v>20</v>
      </c>
      <c r="L25" s="71">
        <v>20</v>
      </c>
    </row>
    <row r="26" spans="1:12" x14ac:dyDescent="0.3">
      <c r="A26" s="57">
        <v>21</v>
      </c>
      <c r="B26" s="72" t="s">
        <v>153</v>
      </c>
      <c r="C26" s="73" t="s">
        <v>46</v>
      </c>
      <c r="D26" s="74" t="s">
        <v>57</v>
      </c>
      <c r="E26" s="74" t="s">
        <v>242</v>
      </c>
      <c r="F26" s="74" t="s">
        <v>21</v>
      </c>
      <c r="G26" s="78">
        <v>3</v>
      </c>
      <c r="H26" s="77" t="s">
        <v>9</v>
      </c>
      <c r="I26" s="57">
        <v>13.2</v>
      </c>
      <c r="J26" s="61">
        <v>237</v>
      </c>
      <c r="K26" s="62">
        <v>21</v>
      </c>
      <c r="L26" s="63">
        <v>21</v>
      </c>
    </row>
    <row r="27" spans="1:12" x14ac:dyDescent="0.3">
      <c r="A27" s="64">
        <v>22</v>
      </c>
      <c r="B27" s="72" t="s">
        <v>156</v>
      </c>
      <c r="C27" s="73" t="s">
        <v>89</v>
      </c>
      <c r="D27" s="74" t="s">
        <v>94</v>
      </c>
      <c r="E27" s="74" t="s">
        <v>243</v>
      </c>
      <c r="F27" s="74" t="s">
        <v>97</v>
      </c>
      <c r="G27" s="76">
        <v>1</v>
      </c>
      <c r="H27" s="77" t="s">
        <v>9</v>
      </c>
      <c r="I27" s="57">
        <v>1.5</v>
      </c>
      <c r="J27" s="61">
        <v>241.5</v>
      </c>
      <c r="K27" s="62">
        <v>22</v>
      </c>
      <c r="L27" s="71">
        <v>22</v>
      </c>
    </row>
    <row r="28" spans="1:12" x14ac:dyDescent="0.3">
      <c r="A28" s="57">
        <v>23</v>
      </c>
      <c r="B28" s="72" t="s">
        <v>155</v>
      </c>
      <c r="C28" s="73" t="s">
        <v>89</v>
      </c>
      <c r="D28" s="74" t="s">
        <v>113</v>
      </c>
      <c r="E28" s="74" t="s">
        <v>244</v>
      </c>
      <c r="F28" s="74" t="s">
        <v>114</v>
      </c>
      <c r="G28" s="78">
        <v>3</v>
      </c>
      <c r="H28" s="77" t="s">
        <v>9</v>
      </c>
      <c r="I28" s="57">
        <v>16</v>
      </c>
      <c r="J28" s="61">
        <v>249</v>
      </c>
      <c r="K28" s="62">
        <v>23</v>
      </c>
      <c r="L28" s="63">
        <v>23</v>
      </c>
    </row>
    <row r="29" spans="1:12" x14ac:dyDescent="0.3">
      <c r="A29" s="64">
        <v>24</v>
      </c>
      <c r="B29" s="72" t="s">
        <v>154</v>
      </c>
      <c r="C29" s="73" t="s">
        <v>46</v>
      </c>
      <c r="D29" s="74" t="s">
        <v>59</v>
      </c>
      <c r="E29" s="74" t="s">
        <v>245</v>
      </c>
      <c r="F29" s="74" t="s">
        <v>21</v>
      </c>
      <c r="G29" s="76">
        <v>1</v>
      </c>
      <c r="H29" s="77" t="s">
        <v>9</v>
      </c>
      <c r="I29" s="57">
        <v>5.5</v>
      </c>
      <c r="J29" s="61">
        <v>252</v>
      </c>
      <c r="K29" s="62">
        <v>24</v>
      </c>
      <c r="L29" s="71">
        <v>24</v>
      </c>
    </row>
    <row r="30" spans="1:12" x14ac:dyDescent="0.3">
      <c r="A30" s="57">
        <v>25</v>
      </c>
      <c r="B30" s="72" t="s">
        <v>155</v>
      </c>
      <c r="C30" s="73" t="s">
        <v>89</v>
      </c>
      <c r="D30" s="74" t="s">
        <v>120</v>
      </c>
      <c r="E30" s="74" t="s">
        <v>246</v>
      </c>
      <c r="F30" s="74" t="s">
        <v>114</v>
      </c>
      <c r="G30" s="76">
        <v>1</v>
      </c>
      <c r="H30" s="77" t="s">
        <v>9</v>
      </c>
      <c r="I30" s="57">
        <v>4</v>
      </c>
      <c r="J30" s="61">
        <v>259.5</v>
      </c>
      <c r="K30" s="62">
        <v>25</v>
      </c>
      <c r="L30" s="63">
        <v>25</v>
      </c>
    </row>
    <row r="31" spans="1:12" x14ac:dyDescent="0.3">
      <c r="A31" s="64">
        <v>26</v>
      </c>
      <c r="B31" s="72" t="s">
        <v>156</v>
      </c>
      <c r="C31" s="73" t="s">
        <v>89</v>
      </c>
      <c r="D31" s="74" t="s">
        <v>104</v>
      </c>
      <c r="E31" s="74" t="s">
        <v>247</v>
      </c>
      <c r="F31" s="74" t="s">
        <v>8</v>
      </c>
      <c r="G31" s="76">
        <v>1</v>
      </c>
      <c r="H31" s="77" t="s">
        <v>9</v>
      </c>
      <c r="I31" s="57">
        <v>4.5999999999999996</v>
      </c>
      <c r="J31" s="61">
        <v>264</v>
      </c>
      <c r="K31" s="62">
        <v>26</v>
      </c>
      <c r="L31" s="71">
        <v>26</v>
      </c>
    </row>
    <row r="32" spans="1:12" x14ac:dyDescent="0.3">
      <c r="A32" s="57">
        <v>27</v>
      </c>
      <c r="B32" s="72" t="s">
        <v>153</v>
      </c>
      <c r="C32" s="73" t="s">
        <v>46</v>
      </c>
      <c r="D32" s="74" t="s">
        <v>55</v>
      </c>
      <c r="E32" s="74" t="s">
        <v>248</v>
      </c>
      <c r="F32" s="74" t="s">
        <v>21</v>
      </c>
      <c r="G32" s="78">
        <v>3</v>
      </c>
      <c r="H32" s="77" t="s">
        <v>9</v>
      </c>
      <c r="I32" s="57">
        <v>13.2</v>
      </c>
      <c r="J32" s="61">
        <v>274.5</v>
      </c>
      <c r="K32" s="62">
        <v>27</v>
      </c>
      <c r="L32" s="63">
        <v>27</v>
      </c>
    </row>
    <row r="33" spans="1:12" x14ac:dyDescent="0.3">
      <c r="A33" s="64">
        <v>28</v>
      </c>
      <c r="B33" s="72" t="s">
        <v>159</v>
      </c>
      <c r="C33" s="73" t="s">
        <v>22</v>
      </c>
      <c r="D33" s="74" t="s">
        <v>23</v>
      </c>
      <c r="E33" s="74" t="s">
        <v>249</v>
      </c>
      <c r="F33" s="74" t="s">
        <v>24</v>
      </c>
      <c r="G33" s="76">
        <v>1</v>
      </c>
      <c r="H33" s="77" t="s">
        <v>9</v>
      </c>
      <c r="I33" s="57">
        <v>3</v>
      </c>
      <c r="J33" s="61">
        <v>276</v>
      </c>
      <c r="K33" s="62">
        <v>28</v>
      </c>
      <c r="L33" s="71">
        <v>28</v>
      </c>
    </row>
    <row r="34" spans="1:12" x14ac:dyDescent="0.3">
      <c r="A34" s="57">
        <v>29</v>
      </c>
      <c r="B34" s="72" t="s">
        <v>156</v>
      </c>
      <c r="C34" s="73" t="s">
        <v>89</v>
      </c>
      <c r="D34" s="74" t="s">
        <v>94</v>
      </c>
      <c r="E34" s="74" t="s">
        <v>250</v>
      </c>
      <c r="F34" s="74" t="s">
        <v>98</v>
      </c>
      <c r="G34" s="76">
        <v>1</v>
      </c>
      <c r="H34" s="77" t="s">
        <v>9</v>
      </c>
      <c r="I34" s="57">
        <v>1.5</v>
      </c>
      <c r="J34" s="61">
        <v>279</v>
      </c>
      <c r="K34" s="62">
        <v>29</v>
      </c>
      <c r="L34" s="63">
        <v>29</v>
      </c>
    </row>
    <row r="35" spans="1:12" x14ac:dyDescent="0.3">
      <c r="A35" s="64">
        <v>30</v>
      </c>
      <c r="B35" s="72" t="s">
        <v>162</v>
      </c>
      <c r="C35" s="73" t="s">
        <v>89</v>
      </c>
      <c r="D35" s="74" t="s">
        <v>140</v>
      </c>
      <c r="E35" s="74" t="s">
        <v>251</v>
      </c>
      <c r="F35" s="74" t="s">
        <v>24</v>
      </c>
      <c r="G35" s="76">
        <v>1</v>
      </c>
      <c r="H35" s="77" t="s">
        <v>9</v>
      </c>
      <c r="I35" s="57">
        <v>5</v>
      </c>
      <c r="J35" s="61">
        <v>282</v>
      </c>
      <c r="K35" s="62">
        <v>30</v>
      </c>
      <c r="L35" s="71">
        <v>30</v>
      </c>
    </row>
    <row r="36" spans="1:12" x14ac:dyDescent="0.3">
      <c r="A36" s="57">
        <v>31</v>
      </c>
      <c r="B36" s="72" t="s">
        <v>156</v>
      </c>
      <c r="C36" s="73" t="s">
        <v>89</v>
      </c>
      <c r="D36" s="74" t="s">
        <v>107</v>
      </c>
      <c r="E36" s="74" t="s">
        <v>252</v>
      </c>
      <c r="F36" s="74" t="s">
        <v>24</v>
      </c>
      <c r="G36" s="76">
        <v>1</v>
      </c>
      <c r="H36" s="77" t="s">
        <v>9</v>
      </c>
      <c r="I36" s="57">
        <v>4.5999999999999996</v>
      </c>
      <c r="J36" s="61">
        <v>324</v>
      </c>
      <c r="K36" s="62">
        <v>31</v>
      </c>
      <c r="L36" s="63">
        <v>31</v>
      </c>
    </row>
    <row r="37" spans="1:12" x14ac:dyDescent="0.3">
      <c r="A37" s="64">
        <v>32</v>
      </c>
      <c r="B37" s="72" t="s">
        <v>161</v>
      </c>
      <c r="C37" s="73" t="s">
        <v>29</v>
      </c>
      <c r="D37" s="74" t="s">
        <v>43</v>
      </c>
      <c r="E37" s="74" t="s">
        <v>253</v>
      </c>
      <c r="F37" s="74" t="s">
        <v>24</v>
      </c>
      <c r="G37" s="76">
        <v>1</v>
      </c>
      <c r="H37" s="77" t="s">
        <v>9</v>
      </c>
      <c r="I37" s="57">
        <v>3</v>
      </c>
      <c r="J37" s="61">
        <v>327</v>
      </c>
      <c r="K37" s="62">
        <v>32</v>
      </c>
      <c r="L37" s="71">
        <v>32</v>
      </c>
    </row>
    <row r="38" spans="1:12" x14ac:dyDescent="0.3">
      <c r="A38" s="57">
        <v>33</v>
      </c>
      <c r="B38" s="72" t="s">
        <v>155</v>
      </c>
      <c r="C38" s="73" t="s">
        <v>89</v>
      </c>
      <c r="D38" s="74" t="s">
        <v>126</v>
      </c>
      <c r="E38" s="74" t="s">
        <v>254</v>
      </c>
      <c r="F38" s="74" t="s">
        <v>114</v>
      </c>
      <c r="G38" s="78">
        <v>3</v>
      </c>
      <c r="H38" s="77" t="s">
        <v>9</v>
      </c>
      <c r="I38" s="57">
        <v>26</v>
      </c>
      <c r="J38" s="61">
        <v>330</v>
      </c>
      <c r="K38" s="62">
        <v>33</v>
      </c>
      <c r="L38" s="63">
        <v>33</v>
      </c>
    </row>
    <row r="39" spans="1:12" x14ac:dyDescent="0.3">
      <c r="A39" s="64">
        <v>34</v>
      </c>
      <c r="B39" s="72" t="s">
        <v>153</v>
      </c>
      <c r="C39" s="73" t="s">
        <v>46</v>
      </c>
      <c r="D39" s="74" t="s">
        <v>56</v>
      </c>
      <c r="E39" s="74" t="s">
        <v>255</v>
      </c>
      <c r="F39" s="74" t="s">
        <v>21</v>
      </c>
      <c r="G39" s="78">
        <v>3</v>
      </c>
      <c r="H39" s="77" t="s">
        <v>9</v>
      </c>
      <c r="I39" s="57">
        <v>13.2</v>
      </c>
      <c r="J39" s="61">
        <v>339</v>
      </c>
      <c r="K39" s="62">
        <v>34</v>
      </c>
      <c r="L39" s="71">
        <v>34</v>
      </c>
    </row>
    <row r="40" spans="1:12" x14ac:dyDescent="0.3">
      <c r="A40" s="57">
        <v>35</v>
      </c>
      <c r="B40" s="72" t="s">
        <v>156</v>
      </c>
      <c r="C40" s="73" t="s">
        <v>89</v>
      </c>
      <c r="D40" s="74" t="s">
        <v>94</v>
      </c>
      <c r="E40" s="74" t="s">
        <v>256</v>
      </c>
      <c r="F40" s="74" t="s">
        <v>99</v>
      </c>
      <c r="G40" s="76">
        <v>1</v>
      </c>
      <c r="H40" s="77" t="s">
        <v>9</v>
      </c>
      <c r="I40" s="57">
        <v>5.7</v>
      </c>
      <c r="J40" s="61">
        <v>354</v>
      </c>
      <c r="K40" s="62">
        <v>35</v>
      </c>
      <c r="L40" s="63">
        <v>35</v>
      </c>
    </row>
    <row r="41" spans="1:12" x14ac:dyDescent="0.3">
      <c r="A41" s="64">
        <v>36</v>
      </c>
      <c r="B41" s="72" t="s">
        <v>156</v>
      </c>
      <c r="C41" s="73" t="s">
        <v>89</v>
      </c>
      <c r="D41" s="74" t="s">
        <v>108</v>
      </c>
      <c r="E41" s="74" t="s">
        <v>257</v>
      </c>
      <c r="F41" s="74" t="s">
        <v>8</v>
      </c>
      <c r="G41" s="76">
        <v>1</v>
      </c>
      <c r="H41" s="77" t="s">
        <v>9</v>
      </c>
      <c r="I41" s="57">
        <v>4.5999999999999996</v>
      </c>
      <c r="J41" s="61">
        <v>366</v>
      </c>
      <c r="K41" s="62">
        <v>36</v>
      </c>
      <c r="L41" s="71">
        <v>36</v>
      </c>
    </row>
    <row r="42" spans="1:12" x14ac:dyDescent="0.3">
      <c r="A42" s="57">
        <v>37</v>
      </c>
      <c r="B42" s="79" t="s">
        <v>210</v>
      </c>
      <c r="C42" s="80" t="s">
        <v>211</v>
      </c>
      <c r="D42" s="81" t="s">
        <v>218</v>
      </c>
      <c r="E42" s="81" t="s">
        <v>219</v>
      </c>
      <c r="F42" s="82" t="s">
        <v>222</v>
      </c>
      <c r="G42" s="83">
        <v>1</v>
      </c>
      <c r="H42" s="84" t="s">
        <v>9</v>
      </c>
      <c r="I42" s="85">
        <v>5.5</v>
      </c>
      <c r="J42" s="61">
        <v>382</v>
      </c>
      <c r="K42" s="62">
        <v>37</v>
      </c>
      <c r="L42" s="63">
        <v>37</v>
      </c>
    </row>
    <row r="43" spans="1:12" x14ac:dyDescent="0.3">
      <c r="A43" s="64">
        <v>38</v>
      </c>
      <c r="B43" s="57" t="s">
        <v>155</v>
      </c>
      <c r="C43" s="58" t="s">
        <v>89</v>
      </c>
      <c r="D43" s="59" t="s">
        <v>118</v>
      </c>
      <c r="E43" s="59" t="s">
        <v>258</v>
      </c>
      <c r="F43" s="59" t="s">
        <v>114</v>
      </c>
      <c r="G43" s="60">
        <v>1</v>
      </c>
      <c r="H43" s="57" t="s">
        <v>9</v>
      </c>
      <c r="I43" s="57">
        <v>4</v>
      </c>
      <c r="J43" s="61">
        <v>420</v>
      </c>
      <c r="K43" s="62">
        <v>38</v>
      </c>
      <c r="L43" s="71">
        <v>38</v>
      </c>
    </row>
    <row r="44" spans="1:12" x14ac:dyDescent="0.3">
      <c r="A44" s="57">
        <v>39</v>
      </c>
      <c r="B44" s="57" t="s">
        <v>153</v>
      </c>
      <c r="C44" s="58" t="s">
        <v>46</v>
      </c>
      <c r="D44" s="59" t="s">
        <v>54</v>
      </c>
      <c r="E44" s="59" t="s">
        <v>259</v>
      </c>
      <c r="F44" s="59" t="s">
        <v>21</v>
      </c>
      <c r="G44" s="86">
        <v>3</v>
      </c>
      <c r="H44" s="57" t="s">
        <v>9</v>
      </c>
      <c r="I44" s="57">
        <v>13.2</v>
      </c>
      <c r="J44" s="61">
        <v>442.5</v>
      </c>
      <c r="K44" s="62">
        <v>39</v>
      </c>
      <c r="L44" s="63">
        <v>39</v>
      </c>
    </row>
    <row r="45" spans="1:12" x14ac:dyDescent="0.3">
      <c r="A45" s="64">
        <v>40</v>
      </c>
      <c r="B45" s="87" t="s">
        <v>162</v>
      </c>
      <c r="C45" s="65" t="s">
        <v>89</v>
      </c>
      <c r="D45" s="88" t="s">
        <v>137</v>
      </c>
      <c r="E45" s="88" t="s">
        <v>260</v>
      </c>
      <c r="F45" s="88" t="s">
        <v>136</v>
      </c>
      <c r="G45" s="89">
        <v>1</v>
      </c>
      <c r="H45" s="90" t="s">
        <v>9</v>
      </c>
      <c r="I45" s="91">
        <v>4.5</v>
      </c>
      <c r="J45" s="61">
        <v>459</v>
      </c>
      <c r="K45" s="62">
        <v>40</v>
      </c>
      <c r="L45" s="71">
        <v>40</v>
      </c>
    </row>
    <row r="46" spans="1:12" x14ac:dyDescent="0.3">
      <c r="A46" s="57">
        <v>41</v>
      </c>
      <c r="B46" s="72" t="s">
        <v>156</v>
      </c>
      <c r="C46" s="73" t="s">
        <v>89</v>
      </c>
      <c r="D46" s="74" t="s">
        <v>103</v>
      </c>
      <c r="E46" s="74" t="s">
        <v>261</v>
      </c>
      <c r="F46" s="74" t="s">
        <v>8</v>
      </c>
      <c r="G46" s="76">
        <v>1</v>
      </c>
      <c r="H46" s="77" t="s">
        <v>9</v>
      </c>
      <c r="I46" s="57">
        <v>4.5999999999999996</v>
      </c>
      <c r="J46" s="61">
        <v>465</v>
      </c>
      <c r="K46" s="62">
        <v>41</v>
      </c>
      <c r="L46" s="63">
        <v>41</v>
      </c>
    </row>
    <row r="47" spans="1:12" x14ac:dyDescent="0.3">
      <c r="A47" s="64">
        <v>42</v>
      </c>
      <c r="B47" s="72" t="s">
        <v>153</v>
      </c>
      <c r="C47" s="73" t="s">
        <v>46</v>
      </c>
      <c r="D47" s="74" t="s">
        <v>58</v>
      </c>
      <c r="E47" s="74" t="s">
        <v>262</v>
      </c>
      <c r="F47" s="74" t="s">
        <v>21</v>
      </c>
      <c r="G47" s="78">
        <v>3</v>
      </c>
      <c r="H47" s="77" t="s">
        <v>9</v>
      </c>
      <c r="I47" s="57">
        <v>13.2</v>
      </c>
      <c r="J47" s="61">
        <v>468</v>
      </c>
      <c r="K47" s="62">
        <v>42</v>
      </c>
      <c r="L47" s="71">
        <v>42</v>
      </c>
    </row>
    <row r="48" spans="1:12" x14ac:dyDescent="0.3">
      <c r="A48" s="57">
        <v>43</v>
      </c>
      <c r="B48" s="72" t="s">
        <v>160</v>
      </c>
      <c r="C48" s="73" t="s">
        <v>29</v>
      </c>
      <c r="D48" s="74" t="s">
        <v>33</v>
      </c>
      <c r="E48" s="74" t="s">
        <v>263</v>
      </c>
      <c r="F48" s="74" t="s">
        <v>21</v>
      </c>
      <c r="G48" s="76">
        <v>1</v>
      </c>
      <c r="H48" s="77" t="s">
        <v>9</v>
      </c>
      <c r="I48" s="57">
        <v>4</v>
      </c>
      <c r="J48" s="61">
        <v>469.5</v>
      </c>
      <c r="K48" s="62">
        <v>43</v>
      </c>
      <c r="L48" s="63">
        <v>43</v>
      </c>
    </row>
    <row r="49" spans="1:13" x14ac:dyDescent="0.3">
      <c r="A49" s="64">
        <v>44</v>
      </c>
      <c r="B49" s="92" t="s">
        <v>158</v>
      </c>
      <c r="C49" s="73" t="s">
        <v>89</v>
      </c>
      <c r="D49" s="93" t="s">
        <v>337</v>
      </c>
      <c r="E49" s="94" t="s">
        <v>342</v>
      </c>
      <c r="F49" s="95" t="s">
        <v>110</v>
      </c>
      <c r="G49" s="96">
        <v>1</v>
      </c>
      <c r="H49" s="97" t="s">
        <v>9</v>
      </c>
      <c r="I49" s="98">
        <v>5</v>
      </c>
      <c r="J49" s="61">
        <v>500</v>
      </c>
      <c r="K49" s="62">
        <v>44</v>
      </c>
      <c r="L49" s="99">
        <v>1</v>
      </c>
      <c r="M49" s="51"/>
    </row>
    <row r="50" spans="1:13" x14ac:dyDescent="0.3">
      <c r="A50" s="57">
        <v>45</v>
      </c>
      <c r="B50" s="92" t="s">
        <v>158</v>
      </c>
      <c r="C50" s="73" t="s">
        <v>89</v>
      </c>
      <c r="D50" s="93" t="s">
        <v>338</v>
      </c>
      <c r="E50" s="94" t="s">
        <v>340</v>
      </c>
      <c r="F50" s="95" t="s">
        <v>110</v>
      </c>
      <c r="G50" s="96">
        <v>1</v>
      </c>
      <c r="H50" s="97" t="s">
        <v>9</v>
      </c>
      <c r="I50" s="98">
        <v>5</v>
      </c>
      <c r="J50" s="100">
        <v>500</v>
      </c>
      <c r="K50" s="62">
        <v>45</v>
      </c>
      <c r="L50" s="99">
        <v>2</v>
      </c>
    </row>
    <row r="51" spans="1:13" x14ac:dyDescent="0.3">
      <c r="A51" s="64">
        <v>46</v>
      </c>
      <c r="B51" s="72" t="s">
        <v>156</v>
      </c>
      <c r="C51" s="73" t="s">
        <v>89</v>
      </c>
      <c r="D51" s="74" t="s">
        <v>111</v>
      </c>
      <c r="E51" s="74" t="s">
        <v>264</v>
      </c>
      <c r="F51" s="74" t="s">
        <v>110</v>
      </c>
      <c r="G51" s="78">
        <v>3</v>
      </c>
      <c r="H51" s="77" t="s">
        <v>9</v>
      </c>
      <c r="I51" s="57">
        <v>13.8</v>
      </c>
      <c r="J51" s="61">
        <v>507</v>
      </c>
      <c r="K51" s="62">
        <v>46</v>
      </c>
      <c r="L51" s="99">
        <v>3</v>
      </c>
    </row>
    <row r="52" spans="1:13" x14ac:dyDescent="0.3">
      <c r="A52" s="57">
        <v>47</v>
      </c>
      <c r="B52" s="72" t="s">
        <v>162</v>
      </c>
      <c r="C52" s="73" t="s">
        <v>89</v>
      </c>
      <c r="D52" s="74" t="s">
        <v>139</v>
      </c>
      <c r="E52" s="74" t="s">
        <v>265</v>
      </c>
      <c r="F52" s="74" t="s">
        <v>24</v>
      </c>
      <c r="G52" s="76">
        <v>1</v>
      </c>
      <c r="H52" s="77" t="s">
        <v>9</v>
      </c>
      <c r="I52" s="57">
        <v>5</v>
      </c>
      <c r="J52" s="61">
        <v>511.5</v>
      </c>
      <c r="K52" s="62">
        <v>47</v>
      </c>
      <c r="L52" s="99">
        <v>4</v>
      </c>
    </row>
    <row r="53" spans="1:13" x14ac:dyDescent="0.3">
      <c r="A53" s="64">
        <v>48</v>
      </c>
      <c r="B53" s="72" t="s">
        <v>159</v>
      </c>
      <c r="C53" s="73" t="s">
        <v>22</v>
      </c>
      <c r="D53" s="74" t="s">
        <v>26</v>
      </c>
      <c r="E53" s="74" t="s">
        <v>266</v>
      </c>
      <c r="F53" s="74" t="s">
        <v>28</v>
      </c>
      <c r="G53" s="76">
        <v>1</v>
      </c>
      <c r="H53" s="77" t="s">
        <v>9</v>
      </c>
      <c r="I53" s="57">
        <v>3</v>
      </c>
      <c r="J53" s="61">
        <v>522</v>
      </c>
      <c r="K53" s="62">
        <v>48</v>
      </c>
      <c r="L53" s="99">
        <v>5</v>
      </c>
    </row>
    <row r="54" spans="1:13" x14ac:dyDescent="0.3">
      <c r="A54" s="57">
        <v>49</v>
      </c>
      <c r="B54" s="72" t="s">
        <v>159</v>
      </c>
      <c r="C54" s="73" t="s">
        <v>22</v>
      </c>
      <c r="D54" s="74" t="s">
        <v>26</v>
      </c>
      <c r="E54" s="74" t="s">
        <v>267</v>
      </c>
      <c r="F54" s="74" t="s">
        <v>27</v>
      </c>
      <c r="G54" s="76">
        <v>1</v>
      </c>
      <c r="H54" s="77" t="s">
        <v>9</v>
      </c>
      <c r="I54" s="57">
        <v>3</v>
      </c>
      <c r="J54" s="61">
        <v>564</v>
      </c>
      <c r="K54" s="62">
        <v>49</v>
      </c>
      <c r="L54" s="99">
        <v>6</v>
      </c>
    </row>
    <row r="55" spans="1:13" x14ac:dyDescent="0.3">
      <c r="A55" s="64">
        <v>50</v>
      </c>
      <c r="B55" s="72" t="s">
        <v>153</v>
      </c>
      <c r="C55" s="73" t="s">
        <v>46</v>
      </c>
      <c r="D55" s="74" t="s">
        <v>51</v>
      </c>
      <c r="E55" s="74" t="s">
        <v>268</v>
      </c>
      <c r="F55" s="74" t="s">
        <v>21</v>
      </c>
      <c r="G55" s="78">
        <v>3</v>
      </c>
      <c r="H55" s="77" t="s">
        <v>9</v>
      </c>
      <c r="I55" s="57">
        <v>13.2</v>
      </c>
      <c r="J55" s="61">
        <v>577.5</v>
      </c>
      <c r="K55" s="62">
        <v>50</v>
      </c>
      <c r="L55" s="99">
        <v>7</v>
      </c>
    </row>
    <row r="56" spans="1:13" x14ac:dyDescent="0.3">
      <c r="A56" s="57">
        <v>51</v>
      </c>
      <c r="B56" s="72" t="s">
        <v>158</v>
      </c>
      <c r="C56" s="101" t="s">
        <v>6</v>
      </c>
      <c r="D56" s="101" t="s">
        <v>145</v>
      </c>
      <c r="E56" s="101" t="s">
        <v>152</v>
      </c>
      <c r="F56" s="101" t="s">
        <v>144</v>
      </c>
      <c r="G56" s="102">
        <v>3</v>
      </c>
      <c r="H56" s="77" t="s">
        <v>9</v>
      </c>
      <c r="I56" s="57">
        <v>7</v>
      </c>
      <c r="J56" s="61">
        <v>582</v>
      </c>
      <c r="K56" s="62">
        <v>51</v>
      </c>
      <c r="L56" s="99">
        <v>8</v>
      </c>
    </row>
    <row r="57" spans="1:13" x14ac:dyDescent="0.3">
      <c r="A57" s="64">
        <v>52</v>
      </c>
      <c r="B57" s="72" t="s">
        <v>159</v>
      </c>
      <c r="C57" s="103" t="s">
        <v>22</v>
      </c>
      <c r="D57" s="103" t="s">
        <v>350</v>
      </c>
      <c r="E57" s="104" t="s">
        <v>351</v>
      </c>
      <c r="F57" s="103" t="s">
        <v>110</v>
      </c>
      <c r="G57" s="97">
        <v>3</v>
      </c>
      <c r="H57" s="97" t="s">
        <v>9</v>
      </c>
      <c r="I57" s="98">
        <v>5.3</v>
      </c>
      <c r="J57" s="61">
        <v>600</v>
      </c>
      <c r="K57" s="62">
        <v>52</v>
      </c>
      <c r="L57" s="99">
        <v>9</v>
      </c>
    </row>
    <row r="58" spans="1:13" x14ac:dyDescent="0.3">
      <c r="A58" s="57">
        <v>53</v>
      </c>
      <c r="B58" s="72" t="s">
        <v>162</v>
      </c>
      <c r="C58" s="101" t="s">
        <v>89</v>
      </c>
      <c r="D58" s="101" t="s">
        <v>142</v>
      </c>
      <c r="E58" s="101" t="s">
        <v>164</v>
      </c>
      <c r="F58" s="101" t="s">
        <v>148</v>
      </c>
      <c r="G58" s="102">
        <v>3</v>
      </c>
      <c r="H58" s="77" t="s">
        <v>9</v>
      </c>
      <c r="I58" s="57">
        <v>5</v>
      </c>
      <c r="J58" s="61">
        <v>616.5</v>
      </c>
      <c r="K58" s="62">
        <v>53</v>
      </c>
      <c r="L58" s="99">
        <v>10</v>
      </c>
    </row>
    <row r="59" spans="1:13" x14ac:dyDescent="0.3">
      <c r="A59" s="64">
        <v>54</v>
      </c>
      <c r="B59" s="72" t="s">
        <v>155</v>
      </c>
      <c r="C59" s="73" t="s">
        <v>89</v>
      </c>
      <c r="D59" s="74" t="s">
        <v>128</v>
      </c>
      <c r="E59" s="74" t="s">
        <v>269</v>
      </c>
      <c r="F59" s="74" t="s">
        <v>8</v>
      </c>
      <c r="G59" s="76">
        <v>1</v>
      </c>
      <c r="H59" s="77" t="s">
        <v>9</v>
      </c>
      <c r="I59" s="57">
        <v>5.7</v>
      </c>
      <c r="J59" s="61">
        <v>622.5</v>
      </c>
      <c r="K59" s="62">
        <v>54</v>
      </c>
      <c r="L59" s="99">
        <v>11</v>
      </c>
    </row>
    <row r="60" spans="1:13" x14ac:dyDescent="0.3">
      <c r="A60" s="57">
        <v>55</v>
      </c>
      <c r="B60" s="72" t="s">
        <v>154</v>
      </c>
      <c r="C60" s="73" t="s">
        <v>46</v>
      </c>
      <c r="D60" s="74" t="s">
        <v>80</v>
      </c>
      <c r="E60" s="74" t="s">
        <v>270</v>
      </c>
      <c r="F60" s="74" t="s">
        <v>21</v>
      </c>
      <c r="G60" s="78">
        <v>3</v>
      </c>
      <c r="H60" s="77" t="s">
        <v>9</v>
      </c>
      <c r="I60" s="57">
        <v>16.5</v>
      </c>
      <c r="J60" s="61">
        <v>624</v>
      </c>
      <c r="K60" s="62">
        <v>55</v>
      </c>
      <c r="L60" s="99">
        <v>12</v>
      </c>
    </row>
    <row r="61" spans="1:13" x14ac:dyDescent="0.3">
      <c r="A61" s="64">
        <v>56</v>
      </c>
      <c r="B61" s="92" t="s">
        <v>210</v>
      </c>
      <c r="C61" s="73" t="s">
        <v>211</v>
      </c>
      <c r="D61" s="93" t="s">
        <v>220</v>
      </c>
      <c r="E61" s="93" t="s">
        <v>221</v>
      </c>
      <c r="F61" s="95" t="s">
        <v>222</v>
      </c>
      <c r="G61" s="96">
        <v>1</v>
      </c>
      <c r="H61" s="97" t="s">
        <v>9</v>
      </c>
      <c r="I61" s="98">
        <v>5.5</v>
      </c>
      <c r="J61" s="61">
        <v>642</v>
      </c>
      <c r="K61" s="62">
        <v>56</v>
      </c>
      <c r="L61" s="99">
        <v>13</v>
      </c>
    </row>
    <row r="62" spans="1:13" x14ac:dyDescent="0.3">
      <c r="A62" s="57">
        <v>57</v>
      </c>
      <c r="B62" s="72" t="s">
        <v>154</v>
      </c>
      <c r="C62" s="73" t="s">
        <v>46</v>
      </c>
      <c r="D62" s="74" t="s">
        <v>74</v>
      </c>
      <c r="E62" s="74" t="s">
        <v>271</v>
      </c>
      <c r="F62" s="74" t="s">
        <v>21</v>
      </c>
      <c r="G62" s="78">
        <v>3</v>
      </c>
      <c r="H62" s="77" t="s">
        <v>9</v>
      </c>
      <c r="I62" s="57">
        <v>16.5</v>
      </c>
      <c r="J62" s="61">
        <v>651</v>
      </c>
      <c r="K62" s="62">
        <v>57</v>
      </c>
      <c r="L62" s="99">
        <v>14</v>
      </c>
    </row>
    <row r="63" spans="1:13" x14ac:dyDescent="0.3">
      <c r="A63" s="64">
        <v>58</v>
      </c>
      <c r="B63" s="72" t="s">
        <v>155</v>
      </c>
      <c r="C63" s="73" t="s">
        <v>89</v>
      </c>
      <c r="D63" s="74" t="s">
        <v>125</v>
      </c>
      <c r="E63" s="74" t="s">
        <v>272</v>
      </c>
      <c r="F63" s="74" t="s">
        <v>114</v>
      </c>
      <c r="G63" s="78">
        <v>3</v>
      </c>
      <c r="H63" s="77" t="s">
        <v>9</v>
      </c>
      <c r="I63" s="57">
        <v>16</v>
      </c>
      <c r="J63" s="61">
        <v>657</v>
      </c>
      <c r="K63" s="62">
        <v>58</v>
      </c>
      <c r="L63" s="99">
        <v>15</v>
      </c>
    </row>
    <row r="64" spans="1:13" x14ac:dyDescent="0.3">
      <c r="A64" s="57">
        <v>59</v>
      </c>
      <c r="B64" s="72" t="s">
        <v>154</v>
      </c>
      <c r="C64" s="73" t="s">
        <v>46</v>
      </c>
      <c r="D64" s="74" t="s">
        <v>77</v>
      </c>
      <c r="E64" s="74" t="s">
        <v>273</v>
      </c>
      <c r="F64" s="74" t="s">
        <v>21</v>
      </c>
      <c r="G64" s="76">
        <v>1</v>
      </c>
      <c r="H64" s="77" t="s">
        <v>9</v>
      </c>
      <c r="I64" s="57">
        <v>5.5</v>
      </c>
      <c r="J64" s="61">
        <v>714</v>
      </c>
      <c r="K64" s="62">
        <v>59</v>
      </c>
      <c r="L64" s="99">
        <v>16</v>
      </c>
    </row>
    <row r="65" spans="1:12" x14ac:dyDescent="0.3">
      <c r="A65" s="64">
        <v>60</v>
      </c>
      <c r="B65" s="72" t="s">
        <v>155</v>
      </c>
      <c r="C65" s="73" t="s">
        <v>89</v>
      </c>
      <c r="D65" s="74" t="s">
        <v>129</v>
      </c>
      <c r="E65" s="74" t="s">
        <v>274</v>
      </c>
      <c r="F65" s="74" t="s">
        <v>21</v>
      </c>
      <c r="G65" s="78">
        <v>3</v>
      </c>
      <c r="H65" s="77" t="s">
        <v>9</v>
      </c>
      <c r="I65" s="57">
        <v>17.3</v>
      </c>
      <c r="J65" s="61">
        <v>726</v>
      </c>
      <c r="K65" s="62">
        <v>60</v>
      </c>
      <c r="L65" s="99">
        <v>17</v>
      </c>
    </row>
    <row r="66" spans="1:12" x14ac:dyDescent="0.3">
      <c r="A66" s="57">
        <v>61</v>
      </c>
      <c r="B66" s="72" t="s">
        <v>157</v>
      </c>
      <c r="C66" s="101" t="s">
        <v>6</v>
      </c>
      <c r="D66" s="101" t="s">
        <v>18</v>
      </c>
      <c r="E66" s="101" t="s">
        <v>275</v>
      </c>
      <c r="F66" s="101" t="s">
        <v>19</v>
      </c>
      <c r="G66" s="77">
        <v>1</v>
      </c>
      <c r="H66" s="77" t="s">
        <v>9</v>
      </c>
      <c r="I66" s="57">
        <v>3</v>
      </c>
      <c r="J66" s="61">
        <v>729</v>
      </c>
      <c r="K66" s="62">
        <v>61</v>
      </c>
      <c r="L66" s="99">
        <v>18</v>
      </c>
    </row>
    <row r="67" spans="1:12" x14ac:dyDescent="0.3">
      <c r="A67" s="64">
        <v>62</v>
      </c>
      <c r="B67" s="105" t="s">
        <v>154</v>
      </c>
      <c r="C67" s="80" t="s">
        <v>46</v>
      </c>
      <c r="D67" s="106" t="s">
        <v>82</v>
      </c>
      <c r="E67" s="106" t="s">
        <v>276</v>
      </c>
      <c r="F67" s="106" t="s">
        <v>21</v>
      </c>
      <c r="G67" s="107">
        <v>1</v>
      </c>
      <c r="H67" s="108" t="s">
        <v>9</v>
      </c>
      <c r="I67" s="109">
        <v>5.5</v>
      </c>
      <c r="J67" s="61">
        <v>753</v>
      </c>
      <c r="K67" s="62">
        <v>62</v>
      </c>
      <c r="L67" s="99">
        <v>19</v>
      </c>
    </row>
    <row r="68" spans="1:12" x14ac:dyDescent="0.3">
      <c r="A68" s="57">
        <v>63</v>
      </c>
      <c r="B68" s="57" t="s">
        <v>154</v>
      </c>
      <c r="C68" s="58" t="s">
        <v>46</v>
      </c>
      <c r="D68" s="59" t="s">
        <v>88</v>
      </c>
      <c r="E68" s="59" t="s">
        <v>277</v>
      </c>
      <c r="F68" s="110" t="s">
        <v>21</v>
      </c>
      <c r="G68" s="60">
        <v>1</v>
      </c>
      <c r="H68" s="57" t="s">
        <v>9</v>
      </c>
      <c r="I68" s="57">
        <v>5.5</v>
      </c>
      <c r="J68" s="61">
        <v>754.5</v>
      </c>
      <c r="K68" s="62">
        <v>63</v>
      </c>
      <c r="L68" s="99">
        <v>20</v>
      </c>
    </row>
    <row r="69" spans="1:12" x14ac:dyDescent="0.3">
      <c r="A69" s="64">
        <v>64</v>
      </c>
      <c r="B69" s="87" t="s">
        <v>155</v>
      </c>
      <c r="C69" s="65" t="s">
        <v>89</v>
      </c>
      <c r="D69" s="88" t="s">
        <v>122</v>
      </c>
      <c r="E69" s="88" t="s">
        <v>278</v>
      </c>
      <c r="F69" s="88" t="s">
        <v>114</v>
      </c>
      <c r="G69" s="111">
        <v>3</v>
      </c>
      <c r="H69" s="90" t="s">
        <v>9</v>
      </c>
      <c r="I69" s="91">
        <v>16</v>
      </c>
      <c r="J69" s="61">
        <v>768</v>
      </c>
      <c r="K69" s="62">
        <v>64</v>
      </c>
      <c r="L69" s="99">
        <v>21</v>
      </c>
    </row>
    <row r="70" spans="1:12" x14ac:dyDescent="0.3">
      <c r="A70" s="57">
        <v>65</v>
      </c>
      <c r="B70" s="72" t="s">
        <v>160</v>
      </c>
      <c r="C70" s="73" t="s">
        <v>29</v>
      </c>
      <c r="D70" s="74" t="s">
        <v>34</v>
      </c>
      <c r="E70" s="74" t="s">
        <v>279</v>
      </c>
      <c r="F70" s="74" t="s">
        <v>21</v>
      </c>
      <c r="G70" s="76">
        <v>1</v>
      </c>
      <c r="H70" s="77" t="s">
        <v>9</v>
      </c>
      <c r="I70" s="57">
        <v>4</v>
      </c>
      <c r="J70" s="61">
        <v>777</v>
      </c>
      <c r="K70" s="62">
        <v>65</v>
      </c>
      <c r="L70" s="99">
        <v>22</v>
      </c>
    </row>
    <row r="71" spans="1:12" x14ac:dyDescent="0.3">
      <c r="A71" s="64">
        <v>66</v>
      </c>
      <c r="B71" s="72" t="s">
        <v>155</v>
      </c>
      <c r="C71" s="73" t="s">
        <v>89</v>
      </c>
      <c r="D71" s="74" t="s">
        <v>127</v>
      </c>
      <c r="E71" s="74" t="s">
        <v>280</v>
      </c>
      <c r="F71" s="74" t="s">
        <v>21</v>
      </c>
      <c r="G71" s="76">
        <v>1</v>
      </c>
      <c r="H71" s="77" t="s">
        <v>9</v>
      </c>
      <c r="I71" s="57">
        <v>4.5</v>
      </c>
      <c r="J71" s="61">
        <v>778.5</v>
      </c>
      <c r="K71" s="62">
        <v>66</v>
      </c>
      <c r="L71" s="99">
        <v>23</v>
      </c>
    </row>
    <row r="72" spans="1:12" x14ac:dyDescent="0.3">
      <c r="A72" s="57">
        <v>67</v>
      </c>
      <c r="B72" s="92" t="s">
        <v>210</v>
      </c>
      <c r="C72" s="73" t="s">
        <v>211</v>
      </c>
      <c r="D72" s="93" t="s">
        <v>212</v>
      </c>
      <c r="E72" s="93" t="s">
        <v>213</v>
      </c>
      <c r="F72" s="95" t="s">
        <v>8</v>
      </c>
      <c r="G72" s="96">
        <v>1</v>
      </c>
      <c r="H72" s="97" t="s">
        <v>9</v>
      </c>
      <c r="I72" s="98">
        <v>5.2</v>
      </c>
      <c r="J72" s="61">
        <v>790</v>
      </c>
      <c r="K72" s="62">
        <v>67</v>
      </c>
      <c r="L72" s="99">
        <v>24</v>
      </c>
    </row>
    <row r="73" spans="1:12" x14ac:dyDescent="0.3">
      <c r="A73" s="64">
        <v>68</v>
      </c>
      <c r="B73" s="72" t="s">
        <v>157</v>
      </c>
      <c r="C73" s="73" t="s">
        <v>6</v>
      </c>
      <c r="D73" s="74" t="s">
        <v>15</v>
      </c>
      <c r="E73" s="74" t="s">
        <v>281</v>
      </c>
      <c r="F73" s="95" t="s">
        <v>17</v>
      </c>
      <c r="G73" s="76">
        <v>1</v>
      </c>
      <c r="H73" s="77" t="s">
        <v>9</v>
      </c>
      <c r="I73" s="57">
        <v>3</v>
      </c>
      <c r="J73" s="61">
        <v>804</v>
      </c>
      <c r="K73" s="62">
        <v>68</v>
      </c>
      <c r="L73" s="99">
        <v>25</v>
      </c>
    </row>
    <row r="74" spans="1:12" x14ac:dyDescent="0.3">
      <c r="A74" s="57">
        <v>69</v>
      </c>
      <c r="B74" s="72" t="s">
        <v>160</v>
      </c>
      <c r="C74" s="73" t="s">
        <v>29</v>
      </c>
      <c r="D74" s="74" t="s">
        <v>32</v>
      </c>
      <c r="E74" s="74" t="s">
        <v>282</v>
      </c>
      <c r="F74" s="74" t="s">
        <v>21</v>
      </c>
      <c r="G74" s="76">
        <v>1</v>
      </c>
      <c r="H74" s="77" t="s">
        <v>9</v>
      </c>
      <c r="I74" s="57">
        <v>4</v>
      </c>
      <c r="J74" s="61">
        <v>811.5</v>
      </c>
      <c r="K74" s="62">
        <v>69</v>
      </c>
      <c r="L74" s="99">
        <v>26</v>
      </c>
    </row>
    <row r="75" spans="1:12" x14ac:dyDescent="0.3">
      <c r="A75" s="64">
        <v>70</v>
      </c>
      <c r="B75" s="72" t="s">
        <v>154</v>
      </c>
      <c r="C75" s="73" t="s">
        <v>46</v>
      </c>
      <c r="D75" s="74" t="s">
        <v>78</v>
      </c>
      <c r="E75" s="74" t="s">
        <v>283</v>
      </c>
      <c r="F75" s="74" t="s">
        <v>21</v>
      </c>
      <c r="G75" s="78">
        <v>3</v>
      </c>
      <c r="H75" s="77" t="s">
        <v>9</v>
      </c>
      <c r="I75" s="57">
        <v>16.5</v>
      </c>
      <c r="J75" s="61">
        <v>859.5</v>
      </c>
      <c r="K75" s="62">
        <v>70</v>
      </c>
      <c r="L75" s="99">
        <v>27</v>
      </c>
    </row>
    <row r="76" spans="1:12" x14ac:dyDescent="0.3">
      <c r="A76" s="57">
        <v>71</v>
      </c>
      <c r="B76" s="72" t="s">
        <v>161</v>
      </c>
      <c r="C76" s="73" t="s">
        <v>29</v>
      </c>
      <c r="D76" s="74" t="s">
        <v>40</v>
      </c>
      <c r="E76" s="74" t="s">
        <v>284</v>
      </c>
      <c r="F76" s="74" t="s">
        <v>24</v>
      </c>
      <c r="G76" s="76">
        <v>1</v>
      </c>
      <c r="H76" s="77" t="s">
        <v>9</v>
      </c>
      <c r="I76" s="57">
        <v>3</v>
      </c>
      <c r="J76" s="61">
        <v>864</v>
      </c>
      <c r="K76" s="62">
        <v>71</v>
      </c>
      <c r="L76" s="99">
        <v>28</v>
      </c>
    </row>
    <row r="77" spans="1:12" x14ac:dyDescent="0.3">
      <c r="A77" s="64">
        <v>72</v>
      </c>
      <c r="B77" s="72" t="s">
        <v>156</v>
      </c>
      <c r="C77" s="73" t="s">
        <v>89</v>
      </c>
      <c r="D77" s="74" t="s">
        <v>91</v>
      </c>
      <c r="E77" s="74" t="s">
        <v>285</v>
      </c>
      <c r="F77" s="74" t="s">
        <v>93</v>
      </c>
      <c r="G77" s="76">
        <v>1</v>
      </c>
      <c r="H77" s="77" t="s">
        <v>9</v>
      </c>
      <c r="I77" s="57">
        <v>1.5</v>
      </c>
      <c r="J77" s="61">
        <v>865.5</v>
      </c>
      <c r="K77" s="62">
        <v>72</v>
      </c>
      <c r="L77" s="99">
        <v>29</v>
      </c>
    </row>
    <row r="78" spans="1:12" x14ac:dyDescent="0.3">
      <c r="A78" s="57">
        <v>73</v>
      </c>
      <c r="B78" s="72" t="s">
        <v>154</v>
      </c>
      <c r="C78" s="73" t="s">
        <v>46</v>
      </c>
      <c r="D78" s="74" t="s">
        <v>79</v>
      </c>
      <c r="E78" s="74" t="s">
        <v>286</v>
      </c>
      <c r="F78" s="74" t="s">
        <v>21</v>
      </c>
      <c r="G78" s="76">
        <v>1</v>
      </c>
      <c r="H78" s="77" t="s">
        <v>9</v>
      </c>
      <c r="I78" s="57">
        <v>5.5</v>
      </c>
      <c r="J78" s="61">
        <v>901.5</v>
      </c>
      <c r="K78" s="62">
        <v>73</v>
      </c>
      <c r="L78" s="99">
        <v>30</v>
      </c>
    </row>
    <row r="79" spans="1:12" x14ac:dyDescent="0.3">
      <c r="A79" s="64">
        <v>74</v>
      </c>
      <c r="B79" s="72" t="s">
        <v>153</v>
      </c>
      <c r="C79" s="73" t="s">
        <v>46</v>
      </c>
      <c r="D79" s="74" t="s">
        <v>62</v>
      </c>
      <c r="E79" s="74" t="s">
        <v>287</v>
      </c>
      <c r="F79" s="74" t="s">
        <v>14</v>
      </c>
      <c r="G79" s="76">
        <v>1</v>
      </c>
      <c r="H79" s="77" t="s">
        <v>9</v>
      </c>
      <c r="I79" s="57">
        <v>3</v>
      </c>
      <c r="J79" s="61">
        <v>915</v>
      </c>
      <c r="K79" s="62">
        <v>74</v>
      </c>
      <c r="L79" s="99">
        <v>31</v>
      </c>
    </row>
    <row r="80" spans="1:12" x14ac:dyDescent="0.3">
      <c r="A80" s="57">
        <v>75</v>
      </c>
      <c r="B80" s="72" t="s">
        <v>162</v>
      </c>
      <c r="C80" s="73" t="s">
        <v>89</v>
      </c>
      <c r="D80" s="74" t="s">
        <v>140</v>
      </c>
      <c r="E80" s="74" t="s">
        <v>288</v>
      </c>
      <c r="F80" s="74" t="s">
        <v>14</v>
      </c>
      <c r="G80" s="76">
        <v>1</v>
      </c>
      <c r="H80" s="77" t="s">
        <v>9</v>
      </c>
      <c r="I80" s="57">
        <v>4.5</v>
      </c>
      <c r="J80" s="61">
        <v>937.5</v>
      </c>
      <c r="K80" s="62">
        <v>75</v>
      </c>
      <c r="L80" s="99">
        <v>32</v>
      </c>
    </row>
    <row r="81" spans="1:12" x14ac:dyDescent="0.3">
      <c r="A81" s="64">
        <v>76</v>
      </c>
      <c r="B81" s="72" t="s">
        <v>153</v>
      </c>
      <c r="C81" s="73" t="s">
        <v>46</v>
      </c>
      <c r="D81" s="74" t="s">
        <v>65</v>
      </c>
      <c r="E81" s="74" t="s">
        <v>289</v>
      </c>
      <c r="F81" s="74" t="s">
        <v>14</v>
      </c>
      <c r="G81" s="76">
        <v>1</v>
      </c>
      <c r="H81" s="77" t="s">
        <v>9</v>
      </c>
      <c r="I81" s="57">
        <v>3</v>
      </c>
      <c r="J81" s="61">
        <v>954</v>
      </c>
      <c r="K81" s="62">
        <v>76</v>
      </c>
      <c r="L81" s="99">
        <v>33</v>
      </c>
    </row>
    <row r="82" spans="1:12" x14ac:dyDescent="0.3">
      <c r="A82" s="57">
        <v>77</v>
      </c>
      <c r="B82" s="72" t="s">
        <v>162</v>
      </c>
      <c r="C82" s="73" t="s">
        <v>89</v>
      </c>
      <c r="D82" s="74" t="s">
        <v>141</v>
      </c>
      <c r="E82" s="74" t="s">
        <v>290</v>
      </c>
      <c r="F82" s="74" t="s">
        <v>14</v>
      </c>
      <c r="G82" s="76">
        <v>1</v>
      </c>
      <c r="H82" s="77" t="s">
        <v>9</v>
      </c>
      <c r="I82" s="57">
        <v>4.5</v>
      </c>
      <c r="J82" s="61">
        <v>960</v>
      </c>
      <c r="K82" s="62">
        <v>77</v>
      </c>
      <c r="L82" s="99">
        <v>34</v>
      </c>
    </row>
    <row r="83" spans="1:12" x14ac:dyDescent="0.3">
      <c r="A83" s="64">
        <v>78</v>
      </c>
      <c r="B83" s="72" t="s">
        <v>162</v>
      </c>
      <c r="C83" s="73" t="s">
        <v>89</v>
      </c>
      <c r="D83" s="74" t="s">
        <v>139</v>
      </c>
      <c r="E83" s="74" t="s">
        <v>291</v>
      </c>
      <c r="F83" s="74" t="s">
        <v>14</v>
      </c>
      <c r="G83" s="76">
        <v>1</v>
      </c>
      <c r="H83" s="77" t="s">
        <v>9</v>
      </c>
      <c r="I83" s="57">
        <v>4.5</v>
      </c>
      <c r="J83" s="61">
        <v>978</v>
      </c>
      <c r="K83" s="62">
        <v>78</v>
      </c>
      <c r="L83" s="99">
        <v>35</v>
      </c>
    </row>
    <row r="84" spans="1:12" x14ac:dyDescent="0.3">
      <c r="A84" s="57">
        <v>79</v>
      </c>
      <c r="B84" s="72" t="s">
        <v>160</v>
      </c>
      <c r="C84" s="73" t="s">
        <v>29</v>
      </c>
      <c r="D84" s="74" t="s">
        <v>31</v>
      </c>
      <c r="E84" s="74" t="s">
        <v>292</v>
      </c>
      <c r="F84" s="74" t="s">
        <v>21</v>
      </c>
      <c r="G84" s="76">
        <v>1</v>
      </c>
      <c r="H84" s="77" t="s">
        <v>9</v>
      </c>
      <c r="I84" s="57">
        <v>4</v>
      </c>
      <c r="J84" s="61">
        <v>991.5</v>
      </c>
      <c r="K84" s="62">
        <v>79</v>
      </c>
      <c r="L84" s="99">
        <v>36</v>
      </c>
    </row>
    <row r="85" spans="1:12" x14ac:dyDescent="0.3">
      <c r="A85" s="64">
        <v>80</v>
      </c>
      <c r="B85" s="92" t="s">
        <v>210</v>
      </c>
      <c r="C85" s="73" t="s">
        <v>211</v>
      </c>
      <c r="D85" s="93" t="s">
        <v>214</v>
      </c>
      <c r="E85" s="93" t="s">
        <v>215</v>
      </c>
      <c r="F85" s="95" t="s">
        <v>8</v>
      </c>
      <c r="G85" s="96">
        <v>1</v>
      </c>
      <c r="H85" s="97" t="s">
        <v>9</v>
      </c>
      <c r="I85" s="98">
        <v>5.3</v>
      </c>
      <c r="J85" s="61">
        <v>992</v>
      </c>
      <c r="K85" s="62">
        <v>80</v>
      </c>
      <c r="L85" s="99">
        <v>37</v>
      </c>
    </row>
    <row r="86" spans="1:12" x14ac:dyDescent="0.3">
      <c r="A86" s="57">
        <v>81</v>
      </c>
      <c r="B86" s="72" t="s">
        <v>157</v>
      </c>
      <c r="C86" s="101" t="s">
        <v>6</v>
      </c>
      <c r="D86" s="101" t="s">
        <v>18</v>
      </c>
      <c r="E86" s="101" t="s">
        <v>293</v>
      </c>
      <c r="F86" s="101" t="s">
        <v>19</v>
      </c>
      <c r="G86" s="77">
        <v>1</v>
      </c>
      <c r="H86" s="77" t="s">
        <v>9</v>
      </c>
      <c r="I86" s="57">
        <v>5.7</v>
      </c>
      <c r="J86" s="61">
        <v>999</v>
      </c>
      <c r="K86" s="62">
        <v>81</v>
      </c>
      <c r="L86" s="99">
        <v>38</v>
      </c>
    </row>
    <row r="87" spans="1:12" x14ac:dyDescent="0.3">
      <c r="A87" s="64">
        <v>82</v>
      </c>
      <c r="B87" s="72" t="s">
        <v>154</v>
      </c>
      <c r="C87" s="73" t="s">
        <v>46</v>
      </c>
      <c r="D87" s="74" t="s">
        <v>76</v>
      </c>
      <c r="E87" s="74" t="s">
        <v>294</v>
      </c>
      <c r="F87" s="74" t="s">
        <v>21</v>
      </c>
      <c r="G87" s="76">
        <v>1</v>
      </c>
      <c r="H87" s="77" t="s">
        <v>9</v>
      </c>
      <c r="I87" s="57">
        <v>5.5</v>
      </c>
      <c r="J87" s="61">
        <v>1038</v>
      </c>
      <c r="K87" s="62">
        <v>82</v>
      </c>
      <c r="L87" s="99">
        <v>39</v>
      </c>
    </row>
    <row r="88" spans="1:12" x14ac:dyDescent="0.3">
      <c r="A88" s="57">
        <v>83</v>
      </c>
      <c r="B88" s="72" t="s">
        <v>153</v>
      </c>
      <c r="C88" s="73" t="s">
        <v>46</v>
      </c>
      <c r="D88" s="74" t="s">
        <v>62</v>
      </c>
      <c r="E88" s="74" t="s">
        <v>295</v>
      </c>
      <c r="F88" s="74" t="s">
        <v>25</v>
      </c>
      <c r="G88" s="76">
        <v>1</v>
      </c>
      <c r="H88" s="77" t="s">
        <v>9</v>
      </c>
      <c r="I88" s="57">
        <v>2.5</v>
      </c>
      <c r="J88" s="61">
        <v>1063.5</v>
      </c>
      <c r="K88" s="62">
        <v>83</v>
      </c>
      <c r="L88" s="99">
        <v>40</v>
      </c>
    </row>
    <row r="89" spans="1:12" x14ac:dyDescent="0.3">
      <c r="A89" s="64">
        <v>84</v>
      </c>
      <c r="B89" s="72" t="s">
        <v>159</v>
      </c>
      <c r="C89" s="73" t="s">
        <v>22</v>
      </c>
      <c r="D89" s="74" t="s">
        <v>23</v>
      </c>
      <c r="E89" s="74" t="s">
        <v>296</v>
      </c>
      <c r="F89" s="74" t="s">
        <v>25</v>
      </c>
      <c r="G89" s="76">
        <v>1</v>
      </c>
      <c r="H89" s="77" t="s">
        <v>9</v>
      </c>
      <c r="I89" s="57">
        <v>5</v>
      </c>
      <c r="J89" s="61">
        <v>1093.5</v>
      </c>
      <c r="K89" s="62">
        <v>84</v>
      </c>
      <c r="L89" s="99">
        <v>41</v>
      </c>
    </row>
    <row r="90" spans="1:12" x14ac:dyDescent="0.3">
      <c r="A90" s="57">
        <v>85</v>
      </c>
      <c r="B90" s="72" t="s">
        <v>161</v>
      </c>
      <c r="C90" s="73" t="s">
        <v>29</v>
      </c>
      <c r="D90" s="74" t="s">
        <v>41</v>
      </c>
      <c r="E90" s="74" t="s">
        <v>297</v>
      </c>
      <c r="F90" s="74" t="s">
        <v>42</v>
      </c>
      <c r="G90" s="78">
        <v>3</v>
      </c>
      <c r="H90" s="77" t="s">
        <v>9</v>
      </c>
      <c r="I90" s="57">
        <v>6.9</v>
      </c>
      <c r="J90" s="61">
        <v>1135.5</v>
      </c>
      <c r="K90" s="62">
        <v>85</v>
      </c>
      <c r="L90" s="99">
        <v>42</v>
      </c>
    </row>
    <row r="91" spans="1:12" x14ac:dyDescent="0.3">
      <c r="A91" s="64">
        <v>86</v>
      </c>
      <c r="B91" s="72" t="s">
        <v>155</v>
      </c>
      <c r="C91" s="73" t="s">
        <v>89</v>
      </c>
      <c r="D91" s="74" t="s">
        <v>130</v>
      </c>
      <c r="E91" s="74" t="s">
        <v>298</v>
      </c>
      <c r="F91" s="74" t="s">
        <v>110</v>
      </c>
      <c r="G91" s="78">
        <v>3</v>
      </c>
      <c r="H91" s="77" t="s">
        <v>9</v>
      </c>
      <c r="I91" s="57">
        <v>7.3</v>
      </c>
      <c r="J91" s="61">
        <v>1171.5</v>
      </c>
      <c r="K91" s="62">
        <v>86</v>
      </c>
      <c r="L91" s="99">
        <v>43</v>
      </c>
    </row>
    <row r="92" spans="1:12" x14ac:dyDescent="0.3">
      <c r="A92" s="57">
        <v>87</v>
      </c>
      <c r="B92" s="72" t="s">
        <v>154</v>
      </c>
      <c r="C92" s="73" t="s">
        <v>46</v>
      </c>
      <c r="D92" s="74" t="s">
        <v>81</v>
      </c>
      <c r="E92" s="74" t="s">
        <v>299</v>
      </c>
      <c r="F92" s="74" t="s">
        <v>21</v>
      </c>
      <c r="G92" s="78">
        <v>3</v>
      </c>
      <c r="H92" s="77" t="s">
        <v>9</v>
      </c>
      <c r="I92" s="57">
        <v>16.5</v>
      </c>
      <c r="J92" s="61">
        <v>1203</v>
      </c>
      <c r="K92" s="62">
        <v>87</v>
      </c>
      <c r="L92" s="112">
        <v>1</v>
      </c>
    </row>
    <row r="93" spans="1:12" x14ac:dyDescent="0.3">
      <c r="A93" s="64">
        <v>88</v>
      </c>
      <c r="B93" s="72" t="s">
        <v>161</v>
      </c>
      <c r="C93" s="73" t="s">
        <v>29</v>
      </c>
      <c r="D93" s="74" t="s">
        <v>36</v>
      </c>
      <c r="E93" s="74" t="s">
        <v>300</v>
      </c>
      <c r="F93" s="74" t="s">
        <v>24</v>
      </c>
      <c r="G93" s="78">
        <v>3</v>
      </c>
      <c r="H93" s="77" t="s">
        <v>9</v>
      </c>
      <c r="I93" s="57">
        <v>3</v>
      </c>
      <c r="J93" s="61">
        <v>1215</v>
      </c>
      <c r="K93" s="62">
        <v>88</v>
      </c>
      <c r="L93" s="112">
        <v>2</v>
      </c>
    </row>
    <row r="94" spans="1:12" x14ac:dyDescent="0.3">
      <c r="A94" s="57">
        <v>89</v>
      </c>
      <c r="B94" s="72" t="s">
        <v>154</v>
      </c>
      <c r="C94" s="73" t="s">
        <v>46</v>
      </c>
      <c r="D94" s="74" t="s">
        <v>48</v>
      </c>
      <c r="E94" s="74" t="s">
        <v>301</v>
      </c>
      <c r="F94" s="74" t="s">
        <v>21</v>
      </c>
      <c r="G94" s="76">
        <v>1</v>
      </c>
      <c r="H94" s="77" t="s">
        <v>9</v>
      </c>
      <c r="I94" s="57">
        <v>5.5</v>
      </c>
      <c r="J94" s="61">
        <v>1219.5</v>
      </c>
      <c r="K94" s="62">
        <v>89</v>
      </c>
      <c r="L94" s="112">
        <v>3</v>
      </c>
    </row>
    <row r="95" spans="1:12" x14ac:dyDescent="0.3">
      <c r="A95" s="64">
        <v>90</v>
      </c>
      <c r="B95" s="72" t="s">
        <v>158</v>
      </c>
      <c r="C95" s="101" t="s">
        <v>6</v>
      </c>
      <c r="D95" s="101" t="s">
        <v>147</v>
      </c>
      <c r="E95" s="101" t="s">
        <v>150</v>
      </c>
      <c r="F95" s="101" t="s">
        <v>144</v>
      </c>
      <c r="G95" s="102">
        <v>3</v>
      </c>
      <c r="H95" s="77" t="s">
        <v>9</v>
      </c>
      <c r="I95" s="57">
        <v>7</v>
      </c>
      <c r="J95" s="61">
        <v>1224</v>
      </c>
      <c r="K95" s="62">
        <v>90</v>
      </c>
      <c r="L95" s="112">
        <v>4</v>
      </c>
    </row>
    <row r="96" spans="1:12" x14ac:dyDescent="0.3">
      <c r="A96" s="57">
        <v>91</v>
      </c>
      <c r="B96" s="72" t="s">
        <v>154</v>
      </c>
      <c r="C96" s="73" t="s">
        <v>46</v>
      </c>
      <c r="D96" s="74" t="s">
        <v>72</v>
      </c>
      <c r="E96" s="74" t="s">
        <v>302</v>
      </c>
      <c r="F96" s="74" t="s">
        <v>21</v>
      </c>
      <c r="G96" s="76">
        <v>1</v>
      </c>
      <c r="H96" s="77" t="s">
        <v>9</v>
      </c>
      <c r="I96" s="57">
        <v>5.5</v>
      </c>
      <c r="J96" s="61">
        <v>1264.5</v>
      </c>
      <c r="K96" s="62">
        <v>91</v>
      </c>
      <c r="L96" s="112">
        <v>5</v>
      </c>
    </row>
    <row r="97" spans="1:13" x14ac:dyDescent="0.3">
      <c r="A97" s="64">
        <v>92</v>
      </c>
      <c r="B97" s="72" t="s">
        <v>162</v>
      </c>
      <c r="C97" s="73" t="s">
        <v>89</v>
      </c>
      <c r="D97" s="74" t="s">
        <v>141</v>
      </c>
      <c r="E97" s="74" t="s">
        <v>303</v>
      </c>
      <c r="F97" s="74" t="s">
        <v>24</v>
      </c>
      <c r="G97" s="76">
        <v>1</v>
      </c>
      <c r="H97" s="77" t="s">
        <v>9</v>
      </c>
      <c r="I97" s="57">
        <v>5</v>
      </c>
      <c r="J97" s="61">
        <v>1318.5</v>
      </c>
      <c r="K97" s="62">
        <v>92</v>
      </c>
      <c r="L97" s="112">
        <v>6</v>
      </c>
    </row>
    <row r="98" spans="1:13" x14ac:dyDescent="0.3">
      <c r="A98" s="57">
        <v>93</v>
      </c>
      <c r="B98" s="72" t="s">
        <v>154</v>
      </c>
      <c r="C98" s="73" t="s">
        <v>46</v>
      </c>
      <c r="D98" s="74" t="s">
        <v>71</v>
      </c>
      <c r="E98" s="74" t="s">
        <v>304</v>
      </c>
      <c r="F98" s="74" t="s">
        <v>21</v>
      </c>
      <c r="G98" s="76">
        <v>1</v>
      </c>
      <c r="H98" s="77" t="s">
        <v>9</v>
      </c>
      <c r="I98" s="57">
        <v>5.5</v>
      </c>
      <c r="J98" s="61">
        <v>1335</v>
      </c>
      <c r="K98" s="62">
        <v>93</v>
      </c>
      <c r="L98" s="112">
        <v>7</v>
      </c>
    </row>
    <row r="99" spans="1:13" x14ac:dyDescent="0.3">
      <c r="A99" s="64">
        <v>94</v>
      </c>
      <c r="B99" s="72" t="s">
        <v>153</v>
      </c>
      <c r="C99" s="73" t="s">
        <v>46</v>
      </c>
      <c r="D99" s="74" t="s">
        <v>62</v>
      </c>
      <c r="E99" s="74" t="s">
        <v>305</v>
      </c>
      <c r="F99" s="74" t="s">
        <v>8</v>
      </c>
      <c r="G99" s="76">
        <v>1</v>
      </c>
      <c r="H99" s="77" t="s">
        <v>9</v>
      </c>
      <c r="I99" s="57">
        <v>3</v>
      </c>
      <c r="J99" s="61">
        <v>1363.5</v>
      </c>
      <c r="K99" s="62">
        <v>94</v>
      </c>
      <c r="L99" s="112">
        <v>8</v>
      </c>
    </row>
    <row r="100" spans="1:13" x14ac:dyDescent="0.3">
      <c r="A100" s="57">
        <v>95</v>
      </c>
      <c r="B100" s="72" t="s">
        <v>162</v>
      </c>
      <c r="C100" s="101" t="s">
        <v>89</v>
      </c>
      <c r="D100" s="101" t="s">
        <v>142</v>
      </c>
      <c r="E100" s="101" t="s">
        <v>165</v>
      </c>
      <c r="F100" s="101" t="s">
        <v>143</v>
      </c>
      <c r="G100" s="77">
        <v>1</v>
      </c>
      <c r="H100" s="77" t="s">
        <v>9</v>
      </c>
      <c r="I100" s="57">
        <v>4.5</v>
      </c>
      <c r="J100" s="61">
        <v>1387.5</v>
      </c>
      <c r="K100" s="62">
        <v>95</v>
      </c>
      <c r="L100" s="112">
        <v>9</v>
      </c>
    </row>
    <row r="101" spans="1:13" x14ac:dyDescent="0.3">
      <c r="A101" s="64">
        <v>96</v>
      </c>
      <c r="B101" s="72" t="s">
        <v>162</v>
      </c>
      <c r="C101" s="73" t="s">
        <v>89</v>
      </c>
      <c r="D101" s="103" t="s">
        <v>345</v>
      </c>
      <c r="E101" s="104" t="s">
        <v>349</v>
      </c>
      <c r="F101" s="103" t="s">
        <v>110</v>
      </c>
      <c r="G101" s="97">
        <v>1</v>
      </c>
      <c r="H101" s="97" t="s">
        <v>9</v>
      </c>
      <c r="I101" s="113">
        <v>5</v>
      </c>
      <c r="J101" s="61">
        <v>1400</v>
      </c>
      <c r="K101" s="62">
        <v>96</v>
      </c>
      <c r="L101" s="112">
        <v>10</v>
      </c>
    </row>
    <row r="102" spans="1:13" x14ac:dyDescent="0.3">
      <c r="A102" s="57">
        <v>97</v>
      </c>
      <c r="B102" s="72" t="s">
        <v>160</v>
      </c>
      <c r="C102" s="73" t="s">
        <v>29</v>
      </c>
      <c r="D102" s="74" t="s">
        <v>30</v>
      </c>
      <c r="E102" s="74" t="s">
        <v>306</v>
      </c>
      <c r="F102" s="74" t="s">
        <v>21</v>
      </c>
      <c r="G102" s="76">
        <v>1</v>
      </c>
      <c r="H102" s="77" t="s">
        <v>9</v>
      </c>
      <c r="I102" s="57">
        <v>4</v>
      </c>
      <c r="J102" s="61">
        <v>1402.5</v>
      </c>
      <c r="K102" s="62">
        <v>97</v>
      </c>
      <c r="L102" s="112">
        <v>11</v>
      </c>
    </row>
    <row r="103" spans="1:13" x14ac:dyDescent="0.3">
      <c r="A103" s="64">
        <v>98</v>
      </c>
      <c r="B103" s="72" t="s">
        <v>161</v>
      </c>
      <c r="C103" s="73" t="s">
        <v>29</v>
      </c>
      <c r="D103" s="74" t="s">
        <v>35</v>
      </c>
      <c r="E103" s="74" t="s">
        <v>307</v>
      </c>
      <c r="F103" s="74" t="s">
        <v>24</v>
      </c>
      <c r="G103" s="78">
        <v>3</v>
      </c>
      <c r="H103" s="77" t="s">
        <v>9</v>
      </c>
      <c r="I103" s="57">
        <v>3</v>
      </c>
      <c r="J103" s="61">
        <v>1420.5</v>
      </c>
      <c r="K103" s="62">
        <v>98</v>
      </c>
      <c r="L103" s="112">
        <v>12</v>
      </c>
    </row>
    <row r="104" spans="1:13" x14ac:dyDescent="0.3">
      <c r="A104" s="57">
        <v>99</v>
      </c>
      <c r="B104" s="72" t="s">
        <v>155</v>
      </c>
      <c r="C104" s="73" t="s">
        <v>89</v>
      </c>
      <c r="D104" s="74" t="s">
        <v>121</v>
      </c>
      <c r="E104" s="74" t="s">
        <v>308</v>
      </c>
      <c r="F104" s="74" t="s">
        <v>114</v>
      </c>
      <c r="G104" s="78">
        <v>3</v>
      </c>
      <c r="H104" s="77" t="s">
        <v>9</v>
      </c>
      <c r="I104" s="57">
        <v>16</v>
      </c>
      <c r="J104" s="61">
        <v>1524</v>
      </c>
      <c r="K104" s="62">
        <v>99</v>
      </c>
      <c r="L104" s="112">
        <v>13</v>
      </c>
    </row>
    <row r="105" spans="1:13" x14ac:dyDescent="0.3">
      <c r="A105" s="64">
        <v>100</v>
      </c>
      <c r="B105" s="105" t="s">
        <v>153</v>
      </c>
      <c r="C105" s="80" t="s">
        <v>46</v>
      </c>
      <c r="D105" s="106" t="s">
        <v>65</v>
      </c>
      <c r="E105" s="106" t="s">
        <v>309</v>
      </c>
      <c r="F105" s="106" t="s">
        <v>8</v>
      </c>
      <c r="G105" s="107">
        <v>1</v>
      </c>
      <c r="H105" s="108" t="s">
        <v>9</v>
      </c>
      <c r="I105" s="109">
        <v>3</v>
      </c>
      <c r="J105" s="61">
        <v>1543.5</v>
      </c>
      <c r="K105" s="62">
        <v>100</v>
      </c>
      <c r="L105" s="112">
        <v>14</v>
      </c>
    </row>
    <row r="106" spans="1:13" x14ac:dyDescent="0.3">
      <c r="A106" s="57">
        <v>101</v>
      </c>
      <c r="B106" s="57" t="s">
        <v>154</v>
      </c>
      <c r="C106" s="58" t="s">
        <v>46</v>
      </c>
      <c r="D106" s="59" t="s">
        <v>67</v>
      </c>
      <c r="E106" s="59" t="s">
        <v>310</v>
      </c>
      <c r="F106" s="59" t="s">
        <v>69</v>
      </c>
      <c r="G106" s="60">
        <v>1</v>
      </c>
      <c r="H106" s="57" t="s">
        <v>9</v>
      </c>
      <c r="I106" s="57">
        <v>5.3</v>
      </c>
      <c r="J106" s="61">
        <v>1591.5</v>
      </c>
      <c r="K106" s="62">
        <v>101</v>
      </c>
      <c r="L106" s="112">
        <v>15</v>
      </c>
    </row>
    <row r="107" spans="1:13" x14ac:dyDescent="0.3">
      <c r="A107" s="64">
        <v>102</v>
      </c>
      <c r="B107" s="87" t="s">
        <v>162</v>
      </c>
      <c r="C107" s="65" t="s">
        <v>89</v>
      </c>
      <c r="D107" s="88" t="s">
        <v>134</v>
      </c>
      <c r="E107" s="88" t="s">
        <v>311</v>
      </c>
      <c r="F107" s="88" t="s">
        <v>24</v>
      </c>
      <c r="G107" s="89">
        <v>1</v>
      </c>
      <c r="H107" s="90" t="s">
        <v>9</v>
      </c>
      <c r="I107" s="91">
        <v>4.5</v>
      </c>
      <c r="J107" s="61">
        <v>1599</v>
      </c>
      <c r="K107" s="62">
        <v>102</v>
      </c>
      <c r="L107" s="112">
        <v>16</v>
      </c>
    </row>
    <row r="108" spans="1:13" x14ac:dyDescent="0.3">
      <c r="A108" s="57">
        <v>103</v>
      </c>
      <c r="B108" s="92" t="s">
        <v>158</v>
      </c>
      <c r="C108" s="73" t="s">
        <v>89</v>
      </c>
      <c r="D108" s="93" t="s">
        <v>337</v>
      </c>
      <c r="E108" s="94" t="s">
        <v>341</v>
      </c>
      <c r="F108" s="95" t="s">
        <v>143</v>
      </c>
      <c r="G108" s="96">
        <v>1</v>
      </c>
      <c r="H108" s="97" t="s">
        <v>9</v>
      </c>
      <c r="I108" s="98">
        <v>5</v>
      </c>
      <c r="J108" s="100">
        <v>1600</v>
      </c>
      <c r="K108" s="62">
        <v>103</v>
      </c>
      <c r="L108" s="112">
        <v>17</v>
      </c>
      <c r="M108" s="51"/>
    </row>
    <row r="109" spans="1:13" x14ac:dyDescent="0.3">
      <c r="A109" s="64">
        <v>104</v>
      </c>
      <c r="B109" s="92" t="s">
        <v>158</v>
      </c>
      <c r="C109" s="73" t="s">
        <v>89</v>
      </c>
      <c r="D109" s="93" t="s">
        <v>338</v>
      </c>
      <c r="E109" s="94" t="s">
        <v>339</v>
      </c>
      <c r="F109" s="95" t="s">
        <v>143</v>
      </c>
      <c r="G109" s="96">
        <v>1</v>
      </c>
      <c r="H109" s="97" t="s">
        <v>9</v>
      </c>
      <c r="I109" s="98">
        <v>5</v>
      </c>
      <c r="J109" s="100">
        <v>1600</v>
      </c>
      <c r="K109" s="62">
        <v>104</v>
      </c>
      <c r="L109" s="112">
        <v>18</v>
      </c>
    </row>
    <row r="110" spans="1:13" x14ac:dyDescent="0.3">
      <c r="A110" s="57">
        <v>105</v>
      </c>
      <c r="B110" s="72" t="s">
        <v>159</v>
      </c>
      <c r="C110" s="103" t="s">
        <v>22</v>
      </c>
      <c r="D110" s="103" t="s">
        <v>353</v>
      </c>
      <c r="E110" s="104" t="s">
        <v>352</v>
      </c>
      <c r="F110" s="103" t="s">
        <v>110</v>
      </c>
      <c r="G110" s="97">
        <v>3</v>
      </c>
      <c r="H110" s="97" t="s">
        <v>9</v>
      </c>
      <c r="I110" s="98">
        <v>5.3</v>
      </c>
      <c r="J110" s="61">
        <v>1600</v>
      </c>
      <c r="K110" s="62">
        <v>105</v>
      </c>
      <c r="L110" s="112">
        <v>19</v>
      </c>
    </row>
    <row r="111" spans="1:13" x14ac:dyDescent="0.3">
      <c r="A111" s="64">
        <v>106</v>
      </c>
      <c r="B111" s="72" t="s">
        <v>155</v>
      </c>
      <c r="C111" s="73" t="s">
        <v>89</v>
      </c>
      <c r="D111" s="74" t="s">
        <v>90</v>
      </c>
      <c r="E111" s="74" t="s">
        <v>312</v>
      </c>
      <c r="F111" s="74" t="s">
        <v>21</v>
      </c>
      <c r="G111" s="78">
        <v>3</v>
      </c>
      <c r="H111" s="77" t="s">
        <v>9</v>
      </c>
      <c r="I111" s="57">
        <v>5.7</v>
      </c>
      <c r="J111" s="61">
        <v>1669.5</v>
      </c>
      <c r="K111" s="62">
        <v>106</v>
      </c>
      <c r="L111" s="112">
        <v>20</v>
      </c>
    </row>
    <row r="112" spans="1:13" x14ac:dyDescent="0.3">
      <c r="A112" s="57">
        <v>107</v>
      </c>
      <c r="B112" s="72" t="s">
        <v>162</v>
      </c>
      <c r="C112" s="103" t="s">
        <v>89</v>
      </c>
      <c r="D112" s="103" t="s">
        <v>345</v>
      </c>
      <c r="E112" s="114" t="s">
        <v>347</v>
      </c>
      <c r="F112" s="103" t="s">
        <v>143</v>
      </c>
      <c r="G112" s="97">
        <v>1</v>
      </c>
      <c r="H112" s="97" t="s">
        <v>9</v>
      </c>
      <c r="I112" s="113">
        <v>5</v>
      </c>
      <c r="J112" s="61">
        <v>1800</v>
      </c>
      <c r="K112" s="62">
        <v>107</v>
      </c>
      <c r="L112" s="112">
        <v>21</v>
      </c>
    </row>
    <row r="113" spans="1:12" x14ac:dyDescent="0.3">
      <c r="A113" s="64">
        <v>108</v>
      </c>
      <c r="B113" s="72" t="s">
        <v>154</v>
      </c>
      <c r="C113" s="73" t="s">
        <v>46</v>
      </c>
      <c r="D113" s="74" t="s">
        <v>49</v>
      </c>
      <c r="E113" s="74" t="s">
        <v>313</v>
      </c>
      <c r="F113" s="74" t="s">
        <v>21</v>
      </c>
      <c r="G113" s="78">
        <v>3</v>
      </c>
      <c r="H113" s="77" t="s">
        <v>9</v>
      </c>
      <c r="I113" s="57">
        <v>16.5</v>
      </c>
      <c r="J113" s="61">
        <v>1812</v>
      </c>
      <c r="K113" s="62">
        <v>108</v>
      </c>
      <c r="L113" s="112">
        <v>22</v>
      </c>
    </row>
    <row r="114" spans="1:12" x14ac:dyDescent="0.3">
      <c r="A114" s="57">
        <v>109</v>
      </c>
      <c r="B114" s="72" t="s">
        <v>153</v>
      </c>
      <c r="C114" s="73" t="s">
        <v>46</v>
      </c>
      <c r="D114" s="74" t="s">
        <v>65</v>
      </c>
      <c r="E114" s="74" t="s">
        <v>314</v>
      </c>
      <c r="F114" s="74" t="s">
        <v>25</v>
      </c>
      <c r="G114" s="76">
        <v>1</v>
      </c>
      <c r="H114" s="77" t="s">
        <v>9</v>
      </c>
      <c r="I114" s="57">
        <v>2.5</v>
      </c>
      <c r="J114" s="61">
        <v>1822.5</v>
      </c>
      <c r="K114" s="62">
        <v>109</v>
      </c>
      <c r="L114" s="112">
        <v>23</v>
      </c>
    </row>
    <row r="115" spans="1:12" x14ac:dyDescent="0.3">
      <c r="A115" s="64">
        <v>110</v>
      </c>
      <c r="B115" s="72" t="s">
        <v>157</v>
      </c>
      <c r="C115" s="101" t="s">
        <v>6</v>
      </c>
      <c r="D115" s="101" t="s">
        <v>20</v>
      </c>
      <c r="E115" s="101" t="s">
        <v>315</v>
      </c>
      <c r="F115" s="101" t="s">
        <v>19</v>
      </c>
      <c r="G115" s="77">
        <v>1</v>
      </c>
      <c r="H115" s="77" t="s">
        <v>9</v>
      </c>
      <c r="I115" s="57">
        <v>3</v>
      </c>
      <c r="J115" s="61">
        <v>1852.5</v>
      </c>
      <c r="K115" s="62">
        <v>110</v>
      </c>
      <c r="L115" s="112">
        <v>24</v>
      </c>
    </row>
    <row r="116" spans="1:12" x14ac:dyDescent="0.3">
      <c r="A116" s="57">
        <v>111</v>
      </c>
      <c r="B116" s="72" t="s">
        <v>155</v>
      </c>
      <c r="C116" s="73" t="s">
        <v>89</v>
      </c>
      <c r="D116" s="74" t="s">
        <v>116</v>
      </c>
      <c r="E116" s="74" t="s">
        <v>316</v>
      </c>
      <c r="F116" s="74" t="s">
        <v>114</v>
      </c>
      <c r="G116" s="76">
        <v>1</v>
      </c>
      <c r="H116" s="77" t="s">
        <v>9</v>
      </c>
      <c r="I116" s="57">
        <v>4</v>
      </c>
      <c r="J116" s="61">
        <v>1890</v>
      </c>
      <c r="K116" s="62">
        <v>111</v>
      </c>
      <c r="L116" s="112">
        <v>25</v>
      </c>
    </row>
    <row r="117" spans="1:12" x14ac:dyDescent="0.3">
      <c r="A117" s="64">
        <v>112</v>
      </c>
      <c r="B117" s="72" t="s">
        <v>154</v>
      </c>
      <c r="C117" s="73" t="s">
        <v>46</v>
      </c>
      <c r="D117" s="74" t="s">
        <v>47</v>
      </c>
      <c r="E117" s="74" t="s">
        <v>317</v>
      </c>
      <c r="F117" s="74" t="s">
        <v>21</v>
      </c>
      <c r="G117" s="76">
        <v>1</v>
      </c>
      <c r="H117" s="77" t="s">
        <v>9</v>
      </c>
      <c r="I117" s="57">
        <v>5.5</v>
      </c>
      <c r="J117" s="61">
        <v>1942.5</v>
      </c>
      <c r="K117" s="62">
        <v>112</v>
      </c>
      <c r="L117" s="112">
        <v>26</v>
      </c>
    </row>
    <row r="118" spans="1:12" x14ac:dyDescent="0.3">
      <c r="A118" s="57">
        <v>113</v>
      </c>
      <c r="B118" s="105" t="s">
        <v>154</v>
      </c>
      <c r="C118" s="73" t="s">
        <v>46</v>
      </c>
      <c r="D118" s="74" t="s">
        <v>70</v>
      </c>
      <c r="E118" s="74" t="s">
        <v>318</v>
      </c>
      <c r="F118" s="74" t="s">
        <v>8</v>
      </c>
      <c r="G118" s="76">
        <v>1</v>
      </c>
      <c r="H118" s="77" t="s">
        <v>9</v>
      </c>
      <c r="I118" s="57">
        <v>5.5</v>
      </c>
      <c r="J118" s="61">
        <v>2098.5</v>
      </c>
      <c r="K118" s="62">
        <v>113</v>
      </c>
      <c r="L118" s="112">
        <v>27</v>
      </c>
    </row>
    <row r="119" spans="1:12" x14ac:dyDescent="0.3">
      <c r="A119" s="64">
        <v>114</v>
      </c>
      <c r="B119" s="57" t="s">
        <v>162</v>
      </c>
      <c r="C119" s="115" t="s">
        <v>89</v>
      </c>
      <c r="D119" s="106" t="s">
        <v>138</v>
      </c>
      <c r="E119" s="106" t="s">
        <v>319</v>
      </c>
      <c r="F119" s="116" t="s">
        <v>114</v>
      </c>
      <c r="G119" s="108">
        <v>1</v>
      </c>
      <c r="H119" s="108" t="s">
        <v>9</v>
      </c>
      <c r="I119" s="57">
        <v>4.5</v>
      </c>
      <c r="J119" s="61">
        <v>2136</v>
      </c>
      <c r="K119" s="62">
        <v>114</v>
      </c>
      <c r="L119" s="112">
        <v>28</v>
      </c>
    </row>
    <row r="120" spans="1:12" x14ac:dyDescent="0.3">
      <c r="A120" s="57">
        <v>115</v>
      </c>
      <c r="B120" s="57" t="s">
        <v>154</v>
      </c>
      <c r="C120" s="117" t="s">
        <v>46</v>
      </c>
      <c r="D120" s="59" t="s">
        <v>75</v>
      </c>
      <c r="E120" s="59" t="s">
        <v>320</v>
      </c>
      <c r="F120" s="59" t="s">
        <v>21</v>
      </c>
      <c r="G120" s="118">
        <v>1</v>
      </c>
      <c r="H120" s="119" t="s">
        <v>9</v>
      </c>
      <c r="I120" s="57">
        <v>5.5</v>
      </c>
      <c r="J120" s="61">
        <v>2181</v>
      </c>
      <c r="K120" s="62">
        <v>115</v>
      </c>
      <c r="L120" s="112">
        <v>29</v>
      </c>
    </row>
    <row r="121" spans="1:12" x14ac:dyDescent="0.3">
      <c r="A121" s="64">
        <v>116</v>
      </c>
      <c r="B121" s="57" t="s">
        <v>162</v>
      </c>
      <c r="C121" s="120" t="s">
        <v>89</v>
      </c>
      <c r="D121" s="121" t="s">
        <v>346</v>
      </c>
      <c r="E121" s="122" t="s">
        <v>348</v>
      </c>
      <c r="F121" s="121" t="s">
        <v>110</v>
      </c>
      <c r="G121" s="123">
        <v>1</v>
      </c>
      <c r="H121" s="123" t="s">
        <v>9</v>
      </c>
      <c r="I121" s="113">
        <v>5</v>
      </c>
      <c r="J121" s="61">
        <v>2200</v>
      </c>
      <c r="K121" s="62">
        <v>116</v>
      </c>
      <c r="L121" s="112">
        <v>30</v>
      </c>
    </row>
    <row r="122" spans="1:12" x14ac:dyDescent="0.3">
      <c r="A122" s="57">
        <v>117</v>
      </c>
      <c r="B122" s="57" t="s">
        <v>158</v>
      </c>
      <c r="C122" s="124" t="s">
        <v>6</v>
      </c>
      <c r="D122" s="125" t="s">
        <v>7</v>
      </c>
      <c r="E122" s="125" t="s">
        <v>321</v>
      </c>
      <c r="F122" s="110" t="s">
        <v>8</v>
      </c>
      <c r="G122" s="118">
        <v>1</v>
      </c>
      <c r="H122" s="119" t="s">
        <v>9</v>
      </c>
      <c r="I122" s="57">
        <v>2.2000000000000002</v>
      </c>
      <c r="J122" s="61">
        <v>2236.5</v>
      </c>
      <c r="K122" s="62">
        <v>117</v>
      </c>
      <c r="L122" s="112">
        <v>31</v>
      </c>
    </row>
    <row r="123" spans="1:12" x14ac:dyDescent="0.3">
      <c r="A123" s="64">
        <v>118</v>
      </c>
      <c r="B123" s="57" t="s">
        <v>154</v>
      </c>
      <c r="C123" s="117" t="s">
        <v>46</v>
      </c>
      <c r="D123" s="59" t="s">
        <v>87</v>
      </c>
      <c r="E123" s="59" t="s">
        <v>322</v>
      </c>
      <c r="F123" s="59" t="s">
        <v>21</v>
      </c>
      <c r="G123" s="118">
        <v>1</v>
      </c>
      <c r="H123" s="119" t="s">
        <v>9</v>
      </c>
      <c r="I123" s="57">
        <v>5.5</v>
      </c>
      <c r="J123" s="61">
        <v>2377.5</v>
      </c>
      <c r="K123" s="62">
        <v>118</v>
      </c>
      <c r="L123" s="112">
        <v>32</v>
      </c>
    </row>
    <row r="124" spans="1:12" x14ac:dyDescent="0.3">
      <c r="A124" s="57">
        <v>119</v>
      </c>
      <c r="B124" s="57" t="s">
        <v>154</v>
      </c>
      <c r="C124" s="117" t="s">
        <v>46</v>
      </c>
      <c r="D124" s="59" t="s">
        <v>61</v>
      </c>
      <c r="E124" s="59" t="s">
        <v>323</v>
      </c>
      <c r="F124" s="59" t="s">
        <v>21</v>
      </c>
      <c r="G124" s="118">
        <v>1</v>
      </c>
      <c r="H124" s="119" t="s">
        <v>9</v>
      </c>
      <c r="I124" s="57">
        <v>5.5</v>
      </c>
      <c r="J124" s="61">
        <v>2388</v>
      </c>
      <c r="K124" s="62">
        <v>119</v>
      </c>
      <c r="L124" s="112">
        <v>33</v>
      </c>
    </row>
    <row r="125" spans="1:12" x14ac:dyDescent="0.3">
      <c r="A125" s="64">
        <v>120</v>
      </c>
      <c r="B125" s="109" t="s">
        <v>153</v>
      </c>
      <c r="C125" s="126" t="s">
        <v>46</v>
      </c>
      <c r="D125" s="127" t="s">
        <v>63</v>
      </c>
      <c r="E125" s="127" t="s">
        <v>324</v>
      </c>
      <c r="F125" s="106" t="s">
        <v>21</v>
      </c>
      <c r="G125" s="128">
        <v>3</v>
      </c>
      <c r="H125" s="129" t="s">
        <v>9</v>
      </c>
      <c r="I125" s="109">
        <v>16.5</v>
      </c>
      <c r="J125" s="61">
        <v>2530.5</v>
      </c>
      <c r="K125" s="62">
        <v>120</v>
      </c>
      <c r="L125" s="112">
        <v>34</v>
      </c>
    </row>
    <row r="126" spans="1:12" x14ac:dyDescent="0.3">
      <c r="A126" s="57">
        <v>121</v>
      </c>
      <c r="B126" s="57" t="s">
        <v>162</v>
      </c>
      <c r="C126" s="58" t="s">
        <v>89</v>
      </c>
      <c r="D126" s="59" t="s">
        <v>138</v>
      </c>
      <c r="E126" s="127" t="s">
        <v>325</v>
      </c>
      <c r="F126" s="127" t="s">
        <v>14</v>
      </c>
      <c r="G126" s="60">
        <v>1</v>
      </c>
      <c r="H126" s="57" t="s">
        <v>9</v>
      </c>
      <c r="I126" s="57">
        <v>4.5</v>
      </c>
      <c r="J126" s="61">
        <v>2634</v>
      </c>
      <c r="K126" s="62">
        <v>121</v>
      </c>
      <c r="L126" s="112">
        <v>35</v>
      </c>
    </row>
    <row r="127" spans="1:12" x14ac:dyDescent="0.3">
      <c r="A127" s="64">
        <v>122</v>
      </c>
      <c r="B127" s="57" t="s">
        <v>161</v>
      </c>
      <c r="C127" s="58" t="s">
        <v>29</v>
      </c>
      <c r="D127" s="59" t="s">
        <v>37</v>
      </c>
      <c r="E127" s="127" t="s">
        <v>326</v>
      </c>
      <c r="F127" s="127" t="s">
        <v>24</v>
      </c>
      <c r="G127" s="86">
        <v>3</v>
      </c>
      <c r="H127" s="57" t="s">
        <v>9</v>
      </c>
      <c r="I127" s="57">
        <v>3</v>
      </c>
      <c r="J127" s="61">
        <v>2634</v>
      </c>
      <c r="K127" s="62">
        <v>122</v>
      </c>
      <c r="L127" s="112">
        <v>36</v>
      </c>
    </row>
    <row r="128" spans="1:12" x14ac:dyDescent="0.3">
      <c r="A128" s="57">
        <v>123</v>
      </c>
      <c r="B128" s="57" t="s">
        <v>157</v>
      </c>
      <c r="C128" s="125" t="s">
        <v>6</v>
      </c>
      <c r="D128" s="125" t="s">
        <v>20</v>
      </c>
      <c r="E128" s="130" t="s">
        <v>327</v>
      </c>
      <c r="F128" s="130" t="s">
        <v>19</v>
      </c>
      <c r="G128" s="57">
        <v>1</v>
      </c>
      <c r="H128" s="57" t="s">
        <v>9</v>
      </c>
      <c r="I128" s="57">
        <v>3</v>
      </c>
      <c r="J128" s="61">
        <v>2662.5</v>
      </c>
      <c r="K128" s="62">
        <v>123</v>
      </c>
      <c r="L128" s="112">
        <v>37</v>
      </c>
    </row>
    <row r="129" spans="1:13" x14ac:dyDescent="0.3">
      <c r="A129" s="64">
        <v>124</v>
      </c>
      <c r="B129" s="57" t="s">
        <v>153</v>
      </c>
      <c r="C129" s="58" t="s">
        <v>46</v>
      </c>
      <c r="D129" s="59" t="s">
        <v>64</v>
      </c>
      <c r="E129" s="127" t="s">
        <v>328</v>
      </c>
      <c r="F129" s="127" t="s">
        <v>21</v>
      </c>
      <c r="G129" s="60">
        <v>1</v>
      </c>
      <c r="H129" s="57" t="s">
        <v>9</v>
      </c>
      <c r="I129" s="57">
        <v>5.5</v>
      </c>
      <c r="J129" s="61">
        <v>2721</v>
      </c>
      <c r="K129" s="62">
        <v>124</v>
      </c>
      <c r="L129" s="112">
        <v>38</v>
      </c>
    </row>
    <row r="130" spans="1:13" x14ac:dyDescent="0.3">
      <c r="A130" s="57">
        <v>125</v>
      </c>
      <c r="B130" s="57" t="s">
        <v>162</v>
      </c>
      <c r="C130" s="58" t="s">
        <v>89</v>
      </c>
      <c r="D130" s="59" t="s">
        <v>137</v>
      </c>
      <c r="E130" s="127" t="s">
        <v>329</v>
      </c>
      <c r="F130" s="131" t="s">
        <v>8</v>
      </c>
      <c r="G130" s="60">
        <v>1</v>
      </c>
      <c r="H130" s="57" t="s">
        <v>9</v>
      </c>
      <c r="I130" s="57">
        <v>4.5</v>
      </c>
      <c r="J130" s="61">
        <v>2965.5</v>
      </c>
      <c r="K130" s="62">
        <v>125</v>
      </c>
      <c r="L130" s="132">
        <v>1</v>
      </c>
    </row>
    <row r="131" spans="1:13" s="51" customFormat="1" x14ac:dyDescent="0.3">
      <c r="A131" s="64">
        <v>126</v>
      </c>
      <c r="B131" s="57" t="s">
        <v>155</v>
      </c>
      <c r="C131" s="58" t="s">
        <v>89</v>
      </c>
      <c r="D131" s="59" t="s">
        <v>115</v>
      </c>
      <c r="E131" s="127" t="s">
        <v>330</v>
      </c>
      <c r="F131" s="127" t="s">
        <v>114</v>
      </c>
      <c r="G131" s="86">
        <v>3</v>
      </c>
      <c r="H131" s="57" t="s">
        <v>9</v>
      </c>
      <c r="I131" s="57">
        <v>16</v>
      </c>
      <c r="J131" s="61">
        <v>3193.5</v>
      </c>
      <c r="K131" s="62">
        <v>126</v>
      </c>
      <c r="L131" s="132">
        <v>2</v>
      </c>
      <c r="M131"/>
    </row>
    <row r="132" spans="1:13" s="51" customFormat="1" x14ac:dyDescent="0.3">
      <c r="A132" s="57">
        <v>127</v>
      </c>
      <c r="B132" s="57" t="s">
        <v>162</v>
      </c>
      <c r="C132" s="58" t="s">
        <v>89</v>
      </c>
      <c r="D132" s="59" t="s">
        <v>135</v>
      </c>
      <c r="E132" s="127" t="s">
        <v>331</v>
      </c>
      <c r="F132" s="127" t="s">
        <v>136</v>
      </c>
      <c r="G132" s="60">
        <v>1</v>
      </c>
      <c r="H132" s="57" t="s">
        <v>9</v>
      </c>
      <c r="I132" s="57">
        <v>4.5</v>
      </c>
      <c r="J132" s="61">
        <v>3529.5</v>
      </c>
      <c r="K132" s="62">
        <v>127</v>
      </c>
      <c r="L132" s="132">
        <v>3</v>
      </c>
      <c r="M132"/>
    </row>
    <row r="133" spans="1:13" x14ac:dyDescent="0.3">
      <c r="A133" s="64">
        <v>128</v>
      </c>
      <c r="B133" s="57" t="s">
        <v>157</v>
      </c>
      <c r="C133" s="125" t="s">
        <v>6</v>
      </c>
      <c r="D133" s="125" t="s">
        <v>18</v>
      </c>
      <c r="E133" s="130" t="s">
        <v>332</v>
      </c>
      <c r="F133" s="130" t="s">
        <v>19</v>
      </c>
      <c r="G133" s="133">
        <v>3</v>
      </c>
      <c r="H133" s="57" t="s">
        <v>9</v>
      </c>
      <c r="I133" s="57">
        <v>10.5</v>
      </c>
      <c r="J133" s="61">
        <v>3988.5</v>
      </c>
      <c r="K133" s="62">
        <v>128</v>
      </c>
      <c r="L133" s="132">
        <v>4</v>
      </c>
    </row>
    <row r="134" spans="1:13" x14ac:dyDescent="0.3">
      <c r="A134" s="57">
        <v>129</v>
      </c>
      <c r="B134" s="57" t="s">
        <v>154</v>
      </c>
      <c r="C134" s="58" t="s">
        <v>46</v>
      </c>
      <c r="D134" s="59" t="s">
        <v>60</v>
      </c>
      <c r="E134" s="59" t="s">
        <v>333</v>
      </c>
      <c r="F134" s="59" t="s">
        <v>21</v>
      </c>
      <c r="G134" s="60">
        <v>1</v>
      </c>
      <c r="H134" s="57" t="s">
        <v>9</v>
      </c>
      <c r="I134" s="57">
        <v>5.5</v>
      </c>
      <c r="J134" s="61">
        <v>4885.5</v>
      </c>
      <c r="K134" s="62">
        <v>129</v>
      </c>
      <c r="L134" s="132">
        <v>5</v>
      </c>
    </row>
    <row r="135" spans="1:13" x14ac:dyDescent="0.3">
      <c r="A135" s="64">
        <v>130</v>
      </c>
      <c r="B135" s="57" t="s">
        <v>154</v>
      </c>
      <c r="C135" s="58" t="s">
        <v>46</v>
      </c>
      <c r="D135" s="59" t="s">
        <v>73</v>
      </c>
      <c r="E135" s="59" t="s">
        <v>334</v>
      </c>
      <c r="F135" s="59" t="s">
        <v>21</v>
      </c>
      <c r="G135" s="86">
        <v>3</v>
      </c>
      <c r="H135" s="57" t="s">
        <v>9</v>
      </c>
      <c r="I135" s="57">
        <v>16.5</v>
      </c>
      <c r="J135" s="61">
        <v>4891.5</v>
      </c>
      <c r="K135" s="62">
        <v>130</v>
      </c>
      <c r="L135" s="132">
        <v>6</v>
      </c>
    </row>
    <row r="136" spans="1:13" x14ac:dyDescent="0.3">
      <c r="A136" s="57">
        <v>131</v>
      </c>
      <c r="B136" s="57" t="s">
        <v>154</v>
      </c>
      <c r="C136" s="58" t="s">
        <v>46</v>
      </c>
      <c r="D136" s="59" t="s">
        <v>50</v>
      </c>
      <c r="E136" s="59" t="s">
        <v>335</v>
      </c>
      <c r="F136" s="59" t="s">
        <v>21</v>
      </c>
      <c r="G136" s="86">
        <v>3</v>
      </c>
      <c r="H136" s="57" t="s">
        <v>9</v>
      </c>
      <c r="I136" s="57">
        <v>16.5</v>
      </c>
      <c r="J136" s="61">
        <v>4908</v>
      </c>
      <c r="K136" s="62">
        <v>131</v>
      </c>
      <c r="L136" s="132">
        <v>7</v>
      </c>
    </row>
    <row r="137" spans="1:13" x14ac:dyDescent="0.3">
      <c r="A137" s="64">
        <v>132</v>
      </c>
      <c r="B137" s="57" t="s">
        <v>158</v>
      </c>
      <c r="C137" s="125" t="s">
        <v>6</v>
      </c>
      <c r="D137" s="125" t="s">
        <v>145</v>
      </c>
      <c r="E137" s="125" t="s">
        <v>149</v>
      </c>
      <c r="F137" s="125" t="s">
        <v>146</v>
      </c>
      <c r="G137" s="133">
        <v>3</v>
      </c>
      <c r="H137" s="57" t="s">
        <v>9</v>
      </c>
      <c r="I137" s="57">
        <v>12</v>
      </c>
      <c r="J137" s="61">
        <v>6258</v>
      </c>
      <c r="K137" s="62">
        <v>132</v>
      </c>
      <c r="L137" s="132">
        <v>8</v>
      </c>
    </row>
    <row r="138" spans="1:13" x14ac:dyDescent="0.3">
      <c r="A138" s="57">
        <v>133</v>
      </c>
      <c r="B138" s="57" t="s">
        <v>158</v>
      </c>
      <c r="C138" s="125" t="s">
        <v>6</v>
      </c>
      <c r="D138" s="125" t="s">
        <v>147</v>
      </c>
      <c r="E138" s="125" t="s">
        <v>151</v>
      </c>
      <c r="F138" s="125" t="s">
        <v>146</v>
      </c>
      <c r="G138" s="133">
        <v>3</v>
      </c>
      <c r="H138" s="57" t="s">
        <v>9</v>
      </c>
      <c r="I138" s="57">
        <v>12</v>
      </c>
      <c r="J138" s="61">
        <v>6643.5</v>
      </c>
      <c r="K138" s="62">
        <v>133</v>
      </c>
      <c r="L138" s="132">
        <v>9</v>
      </c>
    </row>
    <row r="139" spans="1:13" x14ac:dyDescent="0.3">
      <c r="A139" s="64">
        <v>134</v>
      </c>
      <c r="B139" s="57" t="s">
        <v>158</v>
      </c>
      <c r="C139" s="125" t="s">
        <v>6</v>
      </c>
      <c r="D139" s="125" t="s">
        <v>11</v>
      </c>
      <c r="E139" s="125" t="s">
        <v>336</v>
      </c>
      <c r="F139" s="125" t="s">
        <v>19</v>
      </c>
      <c r="G139" s="60">
        <v>1</v>
      </c>
      <c r="H139" s="57" t="s">
        <v>9</v>
      </c>
      <c r="I139" s="57">
        <v>2.2000000000000002</v>
      </c>
      <c r="J139" s="61">
        <v>6799.5</v>
      </c>
      <c r="K139" s="62">
        <v>134</v>
      </c>
      <c r="L139" s="132">
        <v>10</v>
      </c>
    </row>
    <row r="140" spans="1:13" x14ac:dyDescent="0.3">
      <c r="A140" s="7"/>
      <c r="B140" s="50"/>
      <c r="C140" s="9"/>
      <c r="D140" s="9"/>
      <c r="E140" s="9"/>
      <c r="F140" s="10"/>
      <c r="G140" s="15"/>
      <c r="H140" s="7"/>
      <c r="I140" s="7"/>
      <c r="J140" s="23"/>
      <c r="K140" s="34"/>
    </row>
    <row r="141" spans="1:13" x14ac:dyDescent="0.3">
      <c r="B141" s="50"/>
      <c r="F141" s="16" t="s">
        <v>184</v>
      </c>
      <c r="G141" s="53">
        <v>134</v>
      </c>
      <c r="I141" s="16" t="s">
        <v>186</v>
      </c>
      <c r="J141" s="22">
        <f>SUM(J6:J139)</f>
        <v>160986</v>
      </c>
    </row>
    <row r="142" spans="1:13" x14ac:dyDescent="0.3">
      <c r="A142" s="7"/>
      <c r="B142" s="50"/>
      <c r="C142" s="9"/>
      <c r="D142" s="9"/>
      <c r="E142" s="9"/>
      <c r="F142" s="10"/>
      <c r="G142" s="15"/>
      <c r="H142" s="7"/>
      <c r="I142" s="7"/>
      <c r="J142" s="23"/>
      <c r="K142" s="34"/>
    </row>
    <row r="143" spans="1:13" x14ac:dyDescent="0.3">
      <c r="B143" s="50"/>
      <c r="F143" s="16" t="s">
        <v>183</v>
      </c>
      <c r="G143" s="53">
        <f>G141-40</f>
        <v>94</v>
      </c>
    </row>
    <row r="144" spans="1:13" x14ac:dyDescent="0.3">
      <c r="B144" s="50"/>
      <c r="F144" s="16" t="s">
        <v>185</v>
      </c>
      <c r="G144" s="53">
        <v>40</v>
      </c>
      <c r="K144" s="34"/>
    </row>
    <row r="145" spans="1:10" ht="24.75" customHeight="1" x14ac:dyDescent="0.3">
      <c r="A145" s="135"/>
      <c r="B145" s="135"/>
      <c r="C145" s="135"/>
      <c r="D145" s="135"/>
      <c r="E145" s="135"/>
      <c r="F145" s="135"/>
      <c r="G145" s="135"/>
      <c r="H145" s="135"/>
      <c r="I145" s="135"/>
      <c r="J145" s="12"/>
    </row>
    <row r="150" spans="1:10" x14ac:dyDescent="0.3">
      <c r="G150" s="32"/>
    </row>
  </sheetData>
  <autoFilter ref="A5:M139">
    <sortState ref="A6:M139">
      <sortCondition ref="J5:J139"/>
    </sortState>
  </autoFilter>
  <mergeCells count="5">
    <mergeCell ref="A145:I145"/>
    <mergeCell ref="A1:J1"/>
    <mergeCell ref="A2:J2"/>
    <mergeCell ref="A3:J3"/>
    <mergeCell ref="A4:J4"/>
  </mergeCells>
  <phoneticPr fontId="6" type="noConversion"/>
  <pageMargins left="0.7" right="0.7" top="0.75" bottom="0.75" header="0.3" footer="0.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zoomScale="85" zoomScaleNormal="85" workbookViewId="0">
      <selection activeCell="E44" sqref="E44"/>
    </sheetView>
  </sheetViews>
  <sheetFormatPr defaultRowHeight="14.4" outlineLevelCol="1" x14ac:dyDescent="0.3"/>
  <cols>
    <col min="1" max="1" width="7.33203125" customWidth="1"/>
    <col min="3" max="3" width="18.88671875" customWidth="1"/>
    <col min="4" max="4" width="20.109375" customWidth="1"/>
    <col min="5" max="5" width="24.6640625" customWidth="1"/>
    <col min="6" max="6" width="39.33203125" customWidth="1" outlineLevel="1"/>
    <col min="7" max="7" width="15" customWidth="1" outlineLevel="1"/>
    <col min="8" max="8" width="9.109375" customWidth="1" outlineLevel="1"/>
    <col min="9" max="9" width="16" hidden="1" customWidth="1" outlineLevel="1"/>
    <col min="10" max="10" width="22.5546875" customWidth="1" collapsed="1"/>
    <col min="11" max="11" width="22.5546875" customWidth="1"/>
    <col min="12" max="12" width="9.109375" style="14"/>
  </cols>
  <sheetData>
    <row r="1" spans="1:12" ht="37.5" customHeight="1" x14ac:dyDescent="0.35">
      <c r="A1" s="141" t="s">
        <v>358</v>
      </c>
      <c r="B1" s="142"/>
      <c r="C1" s="142"/>
      <c r="D1" s="142"/>
      <c r="E1" s="142"/>
      <c r="F1" s="142"/>
      <c r="G1" s="142"/>
      <c r="H1" s="142"/>
      <c r="I1" s="142"/>
      <c r="J1" s="142"/>
      <c r="K1" s="47"/>
      <c r="L1"/>
    </row>
    <row r="2" spans="1:12" ht="18" x14ac:dyDescent="0.3">
      <c r="A2" s="139" t="s">
        <v>356</v>
      </c>
      <c r="B2" s="139"/>
      <c r="C2" s="139"/>
      <c r="D2" s="139"/>
      <c r="E2" s="139"/>
      <c r="F2" s="139"/>
      <c r="G2" s="139"/>
      <c r="H2" s="139"/>
      <c r="I2" s="139"/>
      <c r="J2" s="139"/>
      <c r="K2" s="48"/>
      <c r="L2" s="28"/>
    </row>
    <row r="3" spans="1:12" ht="18" x14ac:dyDescent="0.3">
      <c r="A3" s="139" t="s">
        <v>203</v>
      </c>
      <c r="B3" s="139"/>
      <c r="C3" s="139"/>
      <c r="D3" s="139"/>
      <c r="E3" s="139"/>
      <c r="F3" s="139"/>
      <c r="G3" s="139"/>
      <c r="H3" s="139"/>
      <c r="I3" s="139"/>
      <c r="J3" s="139"/>
      <c r="K3" s="48"/>
      <c r="L3" s="28"/>
    </row>
    <row r="4" spans="1:12" ht="18" x14ac:dyDescent="0.3">
      <c r="A4" s="140" t="s">
        <v>205</v>
      </c>
      <c r="B4" s="140"/>
      <c r="C4" s="140"/>
      <c r="D4" s="140"/>
      <c r="E4" s="140"/>
      <c r="F4" s="140"/>
      <c r="G4" s="140"/>
      <c r="H4" s="140"/>
      <c r="I4" s="140"/>
      <c r="J4" s="140"/>
      <c r="K4" s="48"/>
      <c r="L4" s="28"/>
    </row>
    <row r="5" spans="1:12" ht="28.8" x14ac:dyDescent="0.3">
      <c r="A5" s="8" t="s">
        <v>0</v>
      </c>
      <c r="B5" s="5" t="s">
        <v>163</v>
      </c>
      <c r="C5" s="5" t="s">
        <v>1</v>
      </c>
      <c r="D5" s="5" t="s">
        <v>2</v>
      </c>
      <c r="E5" s="5" t="s">
        <v>167</v>
      </c>
      <c r="F5" s="8" t="s">
        <v>3</v>
      </c>
      <c r="G5" s="5" t="s">
        <v>4</v>
      </c>
      <c r="H5" s="5" t="s">
        <v>166</v>
      </c>
      <c r="I5" s="5" t="s">
        <v>208</v>
      </c>
      <c r="J5" s="36" t="s">
        <v>189</v>
      </c>
      <c r="K5" s="42"/>
    </row>
    <row r="6" spans="1:12" x14ac:dyDescent="0.3">
      <c r="A6" s="8">
        <v>1</v>
      </c>
      <c r="B6" s="8" t="s">
        <v>155</v>
      </c>
      <c r="C6" s="16" t="s">
        <v>89</v>
      </c>
      <c r="D6" s="17" t="s">
        <v>120</v>
      </c>
      <c r="E6" s="17" t="s">
        <v>180</v>
      </c>
      <c r="F6" s="17" t="s">
        <v>114</v>
      </c>
      <c r="G6" s="8" t="s">
        <v>13</v>
      </c>
      <c r="H6" s="8">
        <v>5.7</v>
      </c>
      <c r="I6" s="8">
        <v>22</v>
      </c>
      <c r="J6" s="37">
        <f t="shared" ref="J6:J14" si="0">I6/8*12</f>
        <v>33</v>
      </c>
      <c r="K6" s="23"/>
    </row>
    <row r="7" spans="1:12" x14ac:dyDescent="0.3">
      <c r="A7" s="8">
        <v>2</v>
      </c>
      <c r="B7" s="8" t="s">
        <v>154</v>
      </c>
      <c r="C7" s="16" t="s">
        <v>46</v>
      </c>
      <c r="D7" s="17" t="s">
        <v>66</v>
      </c>
      <c r="E7" s="17" t="s">
        <v>176</v>
      </c>
      <c r="F7" s="6" t="s">
        <v>19</v>
      </c>
      <c r="G7" s="8" t="s">
        <v>13</v>
      </c>
      <c r="H7" s="8">
        <v>4.4000000000000004</v>
      </c>
      <c r="I7" s="8">
        <v>51</v>
      </c>
      <c r="J7" s="37">
        <f t="shared" si="0"/>
        <v>76.5</v>
      </c>
      <c r="K7" s="23">
        <f>J6+J7</f>
        <v>109.5</v>
      </c>
      <c r="L7" s="14">
        <f>H6+H7</f>
        <v>10.100000000000001</v>
      </c>
    </row>
    <row r="8" spans="1:12" x14ac:dyDescent="0.3">
      <c r="A8" s="8">
        <v>3</v>
      </c>
      <c r="B8" s="8" t="s">
        <v>162</v>
      </c>
      <c r="C8" s="16" t="s">
        <v>89</v>
      </c>
      <c r="D8" s="17" t="s">
        <v>131</v>
      </c>
      <c r="E8" s="17" t="s">
        <v>181</v>
      </c>
      <c r="F8" s="17" t="s">
        <v>132</v>
      </c>
      <c r="G8" s="8" t="s">
        <v>13</v>
      </c>
      <c r="H8" s="8">
        <v>28</v>
      </c>
      <c r="I8" s="8">
        <v>339</v>
      </c>
      <c r="J8" s="37">
        <f t="shared" si="0"/>
        <v>508.5</v>
      </c>
      <c r="K8" s="23"/>
    </row>
    <row r="9" spans="1:12" x14ac:dyDescent="0.3">
      <c r="A9" s="8">
        <v>4</v>
      </c>
      <c r="B9" s="8" t="s">
        <v>157</v>
      </c>
      <c r="C9" s="16" t="s">
        <v>6</v>
      </c>
      <c r="D9" s="17" t="s">
        <v>15</v>
      </c>
      <c r="E9" s="17" t="s">
        <v>174</v>
      </c>
      <c r="F9" s="17" t="s">
        <v>14</v>
      </c>
      <c r="G9" s="8" t="s">
        <v>13</v>
      </c>
      <c r="H9" s="8">
        <v>5</v>
      </c>
      <c r="I9" s="8">
        <v>408</v>
      </c>
      <c r="J9" s="37">
        <f t="shared" si="0"/>
        <v>612</v>
      </c>
      <c r="K9" s="23"/>
    </row>
    <row r="10" spans="1:12" x14ac:dyDescent="0.3">
      <c r="A10" s="8">
        <v>5</v>
      </c>
      <c r="B10" s="8" t="s">
        <v>157</v>
      </c>
      <c r="C10" s="16" t="s">
        <v>6</v>
      </c>
      <c r="D10" s="17" t="s">
        <v>15</v>
      </c>
      <c r="E10" s="17" t="s">
        <v>173</v>
      </c>
      <c r="F10" s="17" t="s">
        <v>16</v>
      </c>
      <c r="G10" s="8" t="s">
        <v>13</v>
      </c>
      <c r="H10" s="8">
        <v>5</v>
      </c>
      <c r="I10" s="8">
        <v>467</v>
      </c>
      <c r="J10" s="37">
        <f t="shared" si="0"/>
        <v>700.5</v>
      </c>
      <c r="K10" s="23">
        <f>J8+J9+J10</f>
        <v>1821</v>
      </c>
      <c r="L10" s="14">
        <f>H10+H9+H8</f>
        <v>38</v>
      </c>
    </row>
    <row r="11" spans="1:12" x14ac:dyDescent="0.3">
      <c r="A11" s="8">
        <v>6</v>
      </c>
      <c r="B11" s="8" t="s">
        <v>155</v>
      </c>
      <c r="C11" s="16" t="s">
        <v>89</v>
      </c>
      <c r="D11" s="17" t="s">
        <v>117</v>
      </c>
      <c r="E11" s="17" t="s">
        <v>179</v>
      </c>
      <c r="F11" s="17" t="s">
        <v>114</v>
      </c>
      <c r="G11" s="8" t="s">
        <v>13</v>
      </c>
      <c r="H11" s="8">
        <v>5.7</v>
      </c>
      <c r="I11" s="8">
        <v>911</v>
      </c>
      <c r="J11" s="37">
        <f t="shared" si="0"/>
        <v>1366.5</v>
      </c>
      <c r="K11" s="23">
        <f>J11</f>
        <v>1366.5</v>
      </c>
      <c r="L11" s="34"/>
    </row>
    <row r="12" spans="1:12" x14ac:dyDescent="0.3">
      <c r="A12" s="8">
        <v>7</v>
      </c>
      <c r="B12" s="8" t="s">
        <v>153</v>
      </c>
      <c r="C12" s="16" t="s">
        <v>46</v>
      </c>
      <c r="D12" s="17" t="s">
        <v>52</v>
      </c>
      <c r="E12" s="17" t="s">
        <v>175</v>
      </c>
      <c r="F12" s="35" t="s">
        <v>53</v>
      </c>
      <c r="G12" s="8" t="s">
        <v>13</v>
      </c>
      <c r="H12" s="8">
        <v>26.3</v>
      </c>
      <c r="I12" s="8">
        <v>2212</v>
      </c>
      <c r="J12" s="37">
        <f t="shared" si="0"/>
        <v>3318</v>
      </c>
      <c r="K12" s="23"/>
    </row>
    <row r="13" spans="1:12" x14ac:dyDescent="0.3">
      <c r="A13" s="8">
        <v>8</v>
      </c>
      <c r="B13" s="8" t="s">
        <v>156</v>
      </c>
      <c r="C13" s="16" t="s">
        <v>89</v>
      </c>
      <c r="D13" s="17" t="s">
        <v>101</v>
      </c>
      <c r="E13" s="17" t="s">
        <v>178</v>
      </c>
      <c r="F13" s="17" t="s">
        <v>102</v>
      </c>
      <c r="G13" s="8" t="s">
        <v>13</v>
      </c>
      <c r="H13" s="8">
        <v>2.8</v>
      </c>
      <c r="I13" s="8">
        <v>3193</v>
      </c>
      <c r="J13" s="37">
        <f t="shared" si="0"/>
        <v>4789.5</v>
      </c>
      <c r="K13" s="23"/>
    </row>
    <row r="14" spans="1:12" x14ac:dyDescent="0.3">
      <c r="A14" s="8">
        <v>9</v>
      </c>
      <c r="B14" s="8" t="s">
        <v>154</v>
      </c>
      <c r="C14" s="16" t="s">
        <v>46</v>
      </c>
      <c r="D14" s="17" t="s">
        <v>67</v>
      </c>
      <c r="E14" s="17" t="s">
        <v>177</v>
      </c>
      <c r="F14" s="17" t="s">
        <v>68</v>
      </c>
      <c r="G14" s="8" t="s">
        <v>13</v>
      </c>
      <c r="H14" s="8">
        <v>21.1</v>
      </c>
      <c r="I14" s="8">
        <v>3351</v>
      </c>
      <c r="J14" s="37">
        <f t="shared" si="0"/>
        <v>5026.5</v>
      </c>
      <c r="K14" s="23">
        <f>J12+J13+J14</f>
        <v>13134</v>
      </c>
      <c r="L14" s="14">
        <f>H14+H13+H12+H11</f>
        <v>55.900000000000006</v>
      </c>
    </row>
    <row r="15" spans="1:12" x14ac:dyDescent="0.3">
      <c r="A15" s="19" t="s">
        <v>187</v>
      </c>
      <c r="B15" s="19"/>
      <c r="C15" s="19"/>
      <c r="D15" s="19"/>
      <c r="E15" s="19"/>
      <c r="F15" s="19"/>
      <c r="G15" s="19"/>
      <c r="H15">
        <f>SUM(H6:H14)</f>
        <v>104</v>
      </c>
      <c r="J15" s="30">
        <f>SUM(J6:J14)</f>
        <v>16431</v>
      </c>
      <c r="K15" s="23"/>
    </row>
    <row r="16" spans="1:12" x14ac:dyDescent="0.3">
      <c r="A16" s="7"/>
      <c r="K16" s="23"/>
    </row>
    <row r="17" spans="1:12" x14ac:dyDescent="0.3">
      <c r="A17" s="7"/>
      <c r="K17" s="23"/>
      <c r="L17" s="30"/>
    </row>
    <row r="18" spans="1:12" x14ac:dyDescent="0.3">
      <c r="A18" s="56"/>
      <c r="K18" s="30"/>
    </row>
    <row r="19" spans="1:12" x14ac:dyDescent="0.3">
      <c r="A19" s="19"/>
      <c r="B19" s="19"/>
      <c r="C19" s="19"/>
      <c r="D19" s="19"/>
      <c r="E19" s="19"/>
      <c r="F19" s="19"/>
      <c r="G19" s="19"/>
      <c r="H19" s="20"/>
      <c r="I19" s="20"/>
      <c r="J19" s="20"/>
      <c r="K19" s="20"/>
    </row>
    <row r="20" spans="1:12" x14ac:dyDescent="0.3">
      <c r="E20" s="29"/>
      <c r="F20" s="18" t="s">
        <v>188</v>
      </c>
      <c r="G20" s="31">
        <v>9</v>
      </c>
      <c r="H20" s="29"/>
      <c r="I20" s="29"/>
      <c r="J20" s="28"/>
      <c r="K20" s="28"/>
    </row>
    <row r="21" spans="1:12" x14ac:dyDescent="0.3">
      <c r="E21" s="29"/>
      <c r="F21" s="18" t="s">
        <v>186</v>
      </c>
      <c r="G21" s="33">
        <f>SUM(J6:J14)</f>
        <v>16431</v>
      </c>
      <c r="H21" s="29"/>
      <c r="I21" s="29"/>
      <c r="J21" s="28"/>
      <c r="K21" s="28"/>
    </row>
    <row r="22" spans="1:12" x14ac:dyDescent="0.3">
      <c r="E22" s="29"/>
      <c r="F22" s="18" t="s">
        <v>190</v>
      </c>
      <c r="G22" s="31">
        <f>SUM(H6:H14)</f>
        <v>104</v>
      </c>
      <c r="H22" s="29"/>
      <c r="I22" s="29"/>
      <c r="J22" s="28"/>
      <c r="K22" s="28"/>
    </row>
    <row r="24" spans="1:12" x14ac:dyDescent="0.3">
      <c r="A24" s="135"/>
      <c r="B24" s="135"/>
      <c r="C24" s="135"/>
      <c r="D24" s="135"/>
      <c r="E24" s="135"/>
      <c r="F24" s="135"/>
      <c r="G24" s="135"/>
      <c r="H24" s="135"/>
      <c r="I24" s="135"/>
      <c r="J24" s="135"/>
    </row>
  </sheetData>
  <autoFilter ref="A5:J18">
    <sortState ref="A6:J18">
      <sortCondition ref="J5:J18"/>
    </sortState>
  </autoFilter>
  <mergeCells count="5">
    <mergeCell ref="A24:J24"/>
    <mergeCell ref="A4:J4"/>
    <mergeCell ref="A3:J3"/>
    <mergeCell ref="A2:J2"/>
    <mergeCell ref="A1:J1"/>
  </mergeCells>
  <pageMargins left="0.7" right="0.7" top="0.75" bottom="0.75" header="0.3" footer="0.3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0"/>
  <sheetViews>
    <sheetView tabSelected="1" zoomScale="70" zoomScaleNormal="70" workbookViewId="0">
      <selection activeCell="X11" sqref="X11"/>
    </sheetView>
  </sheetViews>
  <sheetFormatPr defaultRowHeight="14.4" x14ac:dyDescent="0.3"/>
  <cols>
    <col min="1" max="1" width="22.44140625" customWidth="1"/>
    <col min="2" max="2" width="20.6640625" bestFit="1" customWidth="1"/>
    <col min="3" max="3" width="15.88671875" bestFit="1" customWidth="1"/>
    <col min="4" max="4" width="11.6640625" bestFit="1" customWidth="1"/>
    <col min="5" max="5" width="19.44140625" bestFit="1" customWidth="1"/>
    <col min="6" max="6" width="18" customWidth="1"/>
    <col min="7" max="7" width="15.88671875" style="14" customWidth="1"/>
    <col min="8" max="9" width="12.5546875" customWidth="1"/>
    <col min="10" max="15" width="9.33203125" bestFit="1" customWidth="1"/>
    <col min="16" max="16" width="10.33203125" bestFit="1" customWidth="1"/>
  </cols>
  <sheetData>
    <row r="1" spans="1:17" ht="51.75" customHeight="1" x14ac:dyDescent="0.3">
      <c r="A1" s="136" t="s">
        <v>355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17" ht="18" x14ac:dyDescent="0.3">
      <c r="A2" s="139" t="s">
        <v>356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7" ht="18" x14ac:dyDescent="0.3">
      <c r="A3" s="139" t="s">
        <v>203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7" ht="18" x14ac:dyDescent="0.3">
      <c r="A4" s="146" t="s">
        <v>207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</row>
    <row r="5" spans="1:17" ht="57.6" x14ac:dyDescent="0.3">
      <c r="A5" s="8" t="s">
        <v>0</v>
      </c>
      <c r="B5" s="5" t="s">
        <v>163</v>
      </c>
      <c r="C5" s="5" t="s">
        <v>1</v>
      </c>
      <c r="D5" s="5" t="s">
        <v>2</v>
      </c>
      <c r="E5" s="5" t="s">
        <v>167</v>
      </c>
      <c r="F5" s="5" t="s">
        <v>3</v>
      </c>
      <c r="G5" s="5" t="s">
        <v>4</v>
      </c>
      <c r="H5" s="5" t="s">
        <v>166</v>
      </c>
      <c r="I5" s="26" t="s">
        <v>209</v>
      </c>
    </row>
    <row r="6" spans="1:17" ht="43.2" x14ac:dyDescent="0.3">
      <c r="A6" s="1" t="s">
        <v>5</v>
      </c>
      <c r="B6" s="1" t="s">
        <v>154</v>
      </c>
      <c r="C6" s="40" t="s">
        <v>46</v>
      </c>
      <c r="D6" s="3" t="s">
        <v>83</v>
      </c>
      <c r="E6" s="24" t="s">
        <v>169</v>
      </c>
      <c r="F6" s="38" t="s">
        <v>84</v>
      </c>
      <c r="G6" s="4" t="s">
        <v>85</v>
      </c>
      <c r="H6" s="25" t="s">
        <v>344</v>
      </c>
      <c r="I6" s="27" t="s">
        <v>206</v>
      </c>
      <c r="J6" s="134" t="s">
        <v>354</v>
      </c>
    </row>
    <row r="7" spans="1:17" ht="28.8" x14ac:dyDescent="0.3">
      <c r="A7" s="1" t="s">
        <v>10</v>
      </c>
      <c r="B7" s="1" t="s">
        <v>154</v>
      </c>
      <c r="C7" s="41" t="s">
        <v>46</v>
      </c>
      <c r="D7" s="2" t="s">
        <v>83</v>
      </c>
      <c r="E7" s="24" t="s">
        <v>170</v>
      </c>
      <c r="F7" s="39" t="s">
        <v>86</v>
      </c>
      <c r="G7" s="4" t="s">
        <v>85</v>
      </c>
      <c r="H7" s="25" t="s">
        <v>344</v>
      </c>
      <c r="I7" s="27" t="s">
        <v>206</v>
      </c>
    </row>
    <row r="8" spans="1:17" x14ac:dyDescent="0.3">
      <c r="A8" s="7"/>
      <c r="B8" s="7"/>
      <c r="C8" s="9"/>
      <c r="D8" s="9"/>
      <c r="E8" s="9"/>
      <c r="F8" s="9"/>
      <c r="G8" s="7"/>
      <c r="H8" s="9"/>
      <c r="J8" s="23"/>
    </row>
    <row r="9" spans="1:17" x14ac:dyDescent="0.3">
      <c r="A9" s="143" t="s">
        <v>343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</row>
    <row r="10" spans="1:17" x14ac:dyDescent="0.3">
      <c r="A10" s="7"/>
      <c r="B10" s="7"/>
      <c r="C10" s="9"/>
      <c r="D10" s="7">
        <v>1</v>
      </c>
      <c r="E10" s="7">
        <v>2</v>
      </c>
      <c r="F10" s="7">
        <v>3</v>
      </c>
      <c r="G10" s="7">
        <v>4</v>
      </c>
      <c r="H10" s="7">
        <v>5</v>
      </c>
      <c r="I10" s="7">
        <v>6</v>
      </c>
      <c r="J10" s="7">
        <v>7</v>
      </c>
      <c r="K10" s="7">
        <v>8</v>
      </c>
      <c r="L10" s="7">
        <v>9</v>
      </c>
      <c r="M10" s="7">
        <v>10</v>
      </c>
      <c r="N10" s="7">
        <v>11</v>
      </c>
      <c r="O10" s="7">
        <v>12</v>
      </c>
    </row>
    <row r="11" spans="1:17" ht="28.8" x14ac:dyDescent="0.3">
      <c r="A11" s="5" t="s">
        <v>3</v>
      </c>
      <c r="B11" s="8" t="s">
        <v>171</v>
      </c>
      <c r="C11" s="5" t="s">
        <v>172</v>
      </c>
      <c r="D11" s="5" t="s">
        <v>168</v>
      </c>
      <c r="E11" s="5" t="s">
        <v>191</v>
      </c>
      <c r="F11" s="5" t="s">
        <v>192</v>
      </c>
      <c r="G11" s="5" t="s">
        <v>193</v>
      </c>
      <c r="H11" s="5" t="s">
        <v>194</v>
      </c>
      <c r="I11" s="5" t="s">
        <v>195</v>
      </c>
      <c r="J11" s="5" t="s">
        <v>196</v>
      </c>
      <c r="K11" s="5" t="s">
        <v>197</v>
      </c>
      <c r="L11" s="5" t="s">
        <v>198</v>
      </c>
      <c r="M11" s="5" t="s">
        <v>199</v>
      </c>
      <c r="N11" s="5" t="s">
        <v>200</v>
      </c>
      <c r="O11" s="5" t="s">
        <v>201</v>
      </c>
      <c r="P11" s="5" t="s">
        <v>187</v>
      </c>
      <c r="Q11" s="7"/>
    </row>
    <row r="12" spans="1:17" ht="28.8" x14ac:dyDescent="0.3">
      <c r="A12" s="49" t="s">
        <v>84</v>
      </c>
      <c r="B12" s="24" t="s">
        <v>169</v>
      </c>
      <c r="C12" s="8" t="s">
        <v>85</v>
      </c>
      <c r="D12" s="43">
        <v>7007</v>
      </c>
      <c r="E12" s="43">
        <v>7393</v>
      </c>
      <c r="F12" s="43">
        <v>7815</v>
      </c>
      <c r="G12" s="43">
        <v>8391</v>
      </c>
      <c r="H12" s="43">
        <v>5707</v>
      </c>
      <c r="I12" s="43">
        <v>7158</v>
      </c>
      <c r="J12" s="43">
        <v>7430</v>
      </c>
      <c r="K12" s="43">
        <v>7019</v>
      </c>
      <c r="L12" s="43">
        <v>6398</v>
      </c>
      <c r="M12" s="43">
        <v>6402</v>
      </c>
      <c r="N12" s="43">
        <v>6575</v>
      </c>
      <c r="O12" s="43">
        <v>6565</v>
      </c>
      <c r="P12" s="43">
        <f>SUM(D12:O12)</f>
        <v>83860</v>
      </c>
      <c r="Q12" s="7"/>
    </row>
    <row r="13" spans="1:17" ht="28.8" x14ac:dyDescent="0.3">
      <c r="A13" s="49" t="s">
        <v>86</v>
      </c>
      <c r="B13" s="24" t="s">
        <v>170</v>
      </c>
      <c r="C13" s="8" t="s">
        <v>85</v>
      </c>
      <c r="D13" s="43">
        <v>18196</v>
      </c>
      <c r="E13" s="43">
        <v>19444</v>
      </c>
      <c r="F13" s="43">
        <v>19790</v>
      </c>
      <c r="G13" s="43">
        <v>18464</v>
      </c>
      <c r="H13" s="43">
        <v>13472</v>
      </c>
      <c r="I13" s="43">
        <v>18635</v>
      </c>
      <c r="J13" s="43">
        <v>20074</v>
      </c>
      <c r="K13" s="43">
        <v>17890</v>
      </c>
      <c r="L13" s="43">
        <v>17255</v>
      </c>
      <c r="M13" s="43">
        <v>16253</v>
      </c>
      <c r="N13" s="43">
        <v>16639</v>
      </c>
      <c r="O13" s="43">
        <v>16232</v>
      </c>
      <c r="P13" s="43">
        <f>SUM(D13:O13)</f>
        <v>212344</v>
      </c>
      <c r="Q13" s="7"/>
    </row>
    <row r="14" spans="1:17" x14ac:dyDescent="0.3">
      <c r="A14" s="7"/>
      <c r="B14" s="7"/>
      <c r="C14" s="42"/>
      <c r="D14" s="44"/>
      <c r="E14" s="44"/>
      <c r="F14" s="44"/>
      <c r="G14" s="44"/>
      <c r="H14" s="23"/>
      <c r="I14" s="44"/>
      <c r="J14" s="44"/>
      <c r="K14" s="44"/>
      <c r="L14" s="44"/>
      <c r="M14" s="44"/>
      <c r="N14" s="44"/>
      <c r="O14" s="44"/>
      <c r="P14" s="21">
        <f>P12+P13</f>
        <v>296204</v>
      </c>
      <c r="Q14" s="7" t="s">
        <v>202</v>
      </c>
    </row>
    <row r="15" spans="1:17" x14ac:dyDescent="0.3">
      <c r="A15" s="7"/>
      <c r="B15" s="7"/>
      <c r="D15" s="22"/>
      <c r="E15" s="22"/>
      <c r="F15" s="22"/>
      <c r="G15" s="45"/>
      <c r="H15" s="46"/>
      <c r="I15" s="46"/>
      <c r="J15" s="22"/>
      <c r="K15" s="22"/>
      <c r="L15" s="22"/>
      <c r="M15" s="22"/>
      <c r="N15" s="22"/>
      <c r="O15" s="22"/>
      <c r="P15" s="22"/>
    </row>
    <row r="16" spans="1:17" ht="31.5" customHeight="1" x14ac:dyDescent="0.3">
      <c r="A16" s="144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</row>
    <row r="17" spans="1:16" x14ac:dyDescent="0.3">
      <c r="A17" s="7"/>
      <c r="B17" s="7"/>
      <c r="C17" s="9"/>
      <c r="D17" s="9"/>
      <c r="E17" s="9"/>
      <c r="F17" s="9"/>
      <c r="G17" s="7"/>
      <c r="H17" s="10"/>
      <c r="I17" s="10"/>
    </row>
    <row r="18" spans="1:16" x14ac:dyDescent="0.3">
      <c r="A18" s="7"/>
      <c r="B18" s="7"/>
      <c r="C18" s="9"/>
      <c r="D18" s="9"/>
      <c r="E18" s="9"/>
      <c r="F18" s="9"/>
      <c r="G18" s="7"/>
      <c r="H18" s="10"/>
      <c r="I18" s="10"/>
    </row>
    <row r="19" spans="1:16" x14ac:dyDescent="0.3">
      <c r="A19" s="143" t="s">
        <v>190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</row>
    <row r="20" spans="1:16" x14ac:dyDescent="0.3">
      <c r="A20" s="7"/>
      <c r="B20" s="7"/>
      <c r="C20" s="9"/>
      <c r="D20" s="7">
        <v>1</v>
      </c>
      <c r="E20" s="7">
        <v>2</v>
      </c>
      <c r="F20" s="7">
        <v>3</v>
      </c>
      <c r="G20" s="7">
        <v>4</v>
      </c>
      <c r="H20" s="7">
        <v>5</v>
      </c>
      <c r="I20" s="7">
        <v>6</v>
      </c>
      <c r="J20" s="7">
        <v>7</v>
      </c>
      <c r="K20" s="7">
        <v>8</v>
      </c>
      <c r="L20" s="7">
        <v>9</v>
      </c>
      <c r="M20" s="7">
        <v>10</v>
      </c>
      <c r="N20" s="7">
        <v>11</v>
      </c>
      <c r="O20" s="7">
        <v>12</v>
      </c>
    </row>
    <row r="21" spans="1:16" ht="28.8" x14ac:dyDescent="0.3">
      <c r="A21" s="5" t="s">
        <v>3</v>
      </c>
      <c r="B21" s="8" t="s">
        <v>171</v>
      </c>
      <c r="C21" s="5" t="s">
        <v>172</v>
      </c>
      <c r="D21" s="5" t="s">
        <v>168</v>
      </c>
      <c r="E21" s="5" t="s">
        <v>191</v>
      </c>
      <c r="F21" s="5" t="s">
        <v>192</v>
      </c>
      <c r="G21" s="5" t="s">
        <v>193</v>
      </c>
      <c r="H21" s="5" t="s">
        <v>194</v>
      </c>
      <c r="I21" s="5" t="s">
        <v>195</v>
      </c>
      <c r="J21" s="5" t="s">
        <v>196</v>
      </c>
      <c r="K21" s="5" t="s">
        <v>197</v>
      </c>
      <c r="L21" s="5" t="s">
        <v>198</v>
      </c>
      <c r="M21" s="5" t="s">
        <v>199</v>
      </c>
      <c r="N21" s="5" t="s">
        <v>200</v>
      </c>
      <c r="O21" s="5" t="s">
        <v>201</v>
      </c>
      <c r="P21" s="5" t="s">
        <v>187</v>
      </c>
    </row>
    <row r="22" spans="1:16" ht="28.8" x14ac:dyDescent="0.3">
      <c r="A22" s="49" t="s">
        <v>84</v>
      </c>
      <c r="B22" s="24" t="s">
        <v>169</v>
      </c>
      <c r="C22" s="8" t="s">
        <v>85</v>
      </c>
      <c r="D22" s="43">
        <v>45</v>
      </c>
      <c r="E22" s="43">
        <v>55</v>
      </c>
      <c r="F22" s="43">
        <v>60</v>
      </c>
      <c r="G22" s="43">
        <v>60</v>
      </c>
      <c r="H22" s="43">
        <v>60</v>
      </c>
      <c r="I22" s="43">
        <v>60</v>
      </c>
      <c r="J22" s="43">
        <v>55</v>
      </c>
      <c r="K22" s="43">
        <v>55</v>
      </c>
      <c r="L22" s="43">
        <v>50</v>
      </c>
      <c r="M22" s="43">
        <v>35</v>
      </c>
      <c r="N22" s="43">
        <v>30</v>
      </c>
      <c r="O22" s="43">
        <v>30</v>
      </c>
      <c r="P22" s="43">
        <f>SUM(D22:O22)</f>
        <v>595</v>
      </c>
    </row>
    <row r="23" spans="1:16" ht="45" customHeight="1" x14ac:dyDescent="0.3">
      <c r="A23" s="49" t="s">
        <v>86</v>
      </c>
      <c r="B23" s="24" t="s">
        <v>170</v>
      </c>
      <c r="C23" s="8" t="s">
        <v>85</v>
      </c>
      <c r="D23" s="43">
        <v>65</v>
      </c>
      <c r="E23" s="43">
        <v>75</v>
      </c>
      <c r="F23" s="43">
        <v>80</v>
      </c>
      <c r="G23" s="43">
        <v>80</v>
      </c>
      <c r="H23" s="43">
        <v>80</v>
      </c>
      <c r="I23" s="43">
        <v>80</v>
      </c>
      <c r="J23" s="43">
        <v>80</v>
      </c>
      <c r="K23" s="43">
        <v>75</v>
      </c>
      <c r="L23" s="43">
        <v>70</v>
      </c>
      <c r="M23" s="43">
        <v>65</v>
      </c>
      <c r="N23" s="43">
        <v>60</v>
      </c>
      <c r="O23" s="43">
        <v>60</v>
      </c>
      <c r="P23" s="43">
        <f>SUM(D23:O23)</f>
        <v>870</v>
      </c>
    </row>
    <row r="24" spans="1:16" ht="23.25" customHeight="1" x14ac:dyDescent="0.3">
      <c r="A24" s="7"/>
      <c r="B24" s="7"/>
      <c r="G24" s="15"/>
      <c r="H24" s="11"/>
      <c r="I24" s="11"/>
      <c r="P24" s="54">
        <f>P22+P23</f>
        <v>1465</v>
      </c>
    </row>
    <row r="25" spans="1:16" x14ac:dyDescent="0.3">
      <c r="A25" s="7"/>
      <c r="B25" s="7"/>
      <c r="G25" s="15"/>
      <c r="H25" s="11"/>
      <c r="I25" s="11"/>
    </row>
    <row r="26" spans="1:16" x14ac:dyDescent="0.3">
      <c r="A26" s="7"/>
      <c r="B26" s="7"/>
      <c r="G26" s="15"/>
      <c r="H26" s="11"/>
      <c r="I26" s="11"/>
    </row>
    <row r="27" spans="1:16" x14ac:dyDescent="0.3">
      <c r="A27" s="7"/>
      <c r="B27" s="7"/>
      <c r="G27" s="15"/>
      <c r="H27" s="11"/>
      <c r="I27" s="11"/>
    </row>
    <row r="28" spans="1:16" x14ac:dyDescent="0.3">
      <c r="A28" s="7"/>
      <c r="B28" s="7"/>
      <c r="G28" s="15"/>
      <c r="H28" s="11"/>
      <c r="I28" s="11"/>
    </row>
    <row r="29" spans="1:16" x14ac:dyDescent="0.3">
      <c r="A29" s="7"/>
      <c r="B29" s="7"/>
      <c r="G29" s="15"/>
      <c r="H29" s="11"/>
      <c r="I29" s="11"/>
    </row>
    <row r="30" spans="1:16" x14ac:dyDescent="0.3">
      <c r="A30" s="7"/>
      <c r="B30" s="7"/>
      <c r="G30" s="15"/>
      <c r="H30" s="11"/>
      <c r="I30" s="11"/>
    </row>
    <row r="31" spans="1:16" x14ac:dyDescent="0.3">
      <c r="A31" s="7"/>
      <c r="B31" s="7"/>
      <c r="G31" s="15"/>
      <c r="H31" s="11"/>
      <c r="I31" s="11"/>
    </row>
    <row r="32" spans="1:16" x14ac:dyDescent="0.3">
      <c r="A32" s="7"/>
      <c r="B32" s="7"/>
      <c r="G32" s="15"/>
      <c r="H32" s="11"/>
      <c r="I32" s="11"/>
    </row>
    <row r="33" spans="1:9" x14ac:dyDescent="0.3">
      <c r="A33" s="7"/>
      <c r="B33" s="7"/>
      <c r="G33" s="15"/>
      <c r="H33" s="11"/>
      <c r="I33" s="11"/>
    </row>
    <row r="34" spans="1:9" x14ac:dyDescent="0.3">
      <c r="A34" s="7"/>
      <c r="B34" s="7"/>
      <c r="G34" s="15"/>
      <c r="H34" s="11"/>
      <c r="I34" s="11"/>
    </row>
    <row r="35" spans="1:9" x14ac:dyDescent="0.3">
      <c r="A35" s="7"/>
      <c r="B35" s="7"/>
      <c r="G35" s="15"/>
      <c r="H35" s="11"/>
      <c r="I35" s="11"/>
    </row>
    <row r="36" spans="1:9" x14ac:dyDescent="0.3">
      <c r="A36" s="7"/>
      <c r="B36" s="7"/>
      <c r="G36" s="15"/>
      <c r="H36" s="11"/>
      <c r="I36" s="11"/>
    </row>
    <row r="37" spans="1:9" x14ac:dyDescent="0.3">
      <c r="A37" s="7"/>
      <c r="B37" s="7"/>
      <c r="G37" s="15"/>
      <c r="H37" s="11"/>
      <c r="I37" s="11"/>
    </row>
    <row r="38" spans="1:9" x14ac:dyDescent="0.3">
      <c r="A38" s="7"/>
      <c r="B38" s="7"/>
      <c r="G38" s="15"/>
      <c r="H38" s="11"/>
      <c r="I38" s="11"/>
    </row>
    <row r="39" spans="1:9" x14ac:dyDescent="0.3">
      <c r="A39" s="7"/>
      <c r="B39" s="7"/>
      <c r="G39" s="15"/>
      <c r="H39" s="11"/>
      <c r="I39" s="11"/>
    </row>
    <row r="40" spans="1:9" x14ac:dyDescent="0.3">
      <c r="A40" s="7"/>
      <c r="B40" s="7"/>
      <c r="G40" s="15"/>
      <c r="H40" s="11"/>
      <c r="I40" s="11"/>
    </row>
    <row r="41" spans="1:9" x14ac:dyDescent="0.3">
      <c r="A41" s="7"/>
      <c r="B41" s="7"/>
      <c r="G41" s="15"/>
      <c r="H41" s="11"/>
      <c r="I41" s="11"/>
    </row>
    <row r="42" spans="1:9" x14ac:dyDescent="0.3">
      <c r="A42" s="7"/>
      <c r="B42" s="7"/>
      <c r="G42" s="15"/>
      <c r="H42" s="11"/>
      <c r="I42" s="11"/>
    </row>
    <row r="43" spans="1:9" x14ac:dyDescent="0.3">
      <c r="A43" s="7"/>
      <c r="B43" s="7"/>
      <c r="G43" s="15"/>
      <c r="H43" s="11"/>
      <c r="I43" s="11"/>
    </row>
    <row r="44" spans="1:9" x14ac:dyDescent="0.3">
      <c r="A44" s="7"/>
      <c r="B44" s="7"/>
      <c r="G44" s="15"/>
      <c r="H44" s="11"/>
      <c r="I44" s="11"/>
    </row>
    <row r="45" spans="1:9" x14ac:dyDescent="0.3">
      <c r="A45" s="7"/>
      <c r="B45" s="7"/>
      <c r="G45" s="15"/>
      <c r="H45" s="13"/>
      <c r="I45" s="13"/>
    </row>
    <row r="46" spans="1:9" x14ac:dyDescent="0.3">
      <c r="A46" s="7"/>
      <c r="B46" s="7"/>
      <c r="G46" s="15"/>
      <c r="H46" s="11"/>
      <c r="I46" s="11"/>
    </row>
    <row r="47" spans="1:9" x14ac:dyDescent="0.3">
      <c r="A47" s="7"/>
      <c r="B47" s="7"/>
      <c r="G47" s="15"/>
      <c r="H47" s="11"/>
      <c r="I47" s="11"/>
    </row>
    <row r="48" spans="1:9" x14ac:dyDescent="0.3">
      <c r="A48" s="7"/>
      <c r="B48" s="7"/>
      <c r="G48" s="15"/>
      <c r="H48" s="11"/>
      <c r="I48" s="11"/>
    </row>
    <row r="49" spans="1:9" x14ac:dyDescent="0.3">
      <c r="A49" s="7"/>
      <c r="B49" s="7"/>
      <c r="G49" s="15"/>
      <c r="H49" s="11"/>
      <c r="I49" s="11"/>
    </row>
    <row r="50" spans="1:9" x14ac:dyDescent="0.3">
      <c r="A50" s="7"/>
      <c r="B50" s="7"/>
      <c r="G50" s="15"/>
      <c r="H50" s="11"/>
      <c r="I50" s="11"/>
    </row>
    <row r="51" spans="1:9" x14ac:dyDescent="0.3">
      <c r="A51" s="7"/>
      <c r="B51" s="7"/>
      <c r="G51" s="15"/>
      <c r="H51" s="11"/>
      <c r="I51" s="11"/>
    </row>
    <row r="52" spans="1:9" x14ac:dyDescent="0.3">
      <c r="A52" s="7"/>
      <c r="B52" s="7"/>
      <c r="G52" s="15"/>
      <c r="H52" s="11"/>
      <c r="I52" s="11"/>
    </row>
    <row r="53" spans="1:9" x14ac:dyDescent="0.3">
      <c r="A53" s="7"/>
      <c r="B53" s="7"/>
      <c r="G53" s="15"/>
      <c r="H53" s="11"/>
      <c r="I53" s="11"/>
    </row>
    <row r="54" spans="1:9" x14ac:dyDescent="0.3">
      <c r="A54" s="7"/>
      <c r="B54" s="7"/>
      <c r="G54" s="15"/>
      <c r="H54" s="11"/>
      <c r="I54" s="11"/>
    </row>
    <row r="55" spans="1:9" x14ac:dyDescent="0.3">
      <c r="A55" s="7"/>
      <c r="B55" s="7"/>
      <c r="G55" s="15"/>
      <c r="H55" s="11"/>
      <c r="I55" s="11"/>
    </row>
    <row r="56" spans="1:9" x14ac:dyDescent="0.3">
      <c r="A56" s="7"/>
      <c r="B56" s="7"/>
      <c r="G56" s="15"/>
      <c r="H56" s="11"/>
      <c r="I56" s="11"/>
    </row>
    <row r="57" spans="1:9" x14ac:dyDescent="0.3">
      <c r="A57" s="7"/>
      <c r="B57" s="7"/>
      <c r="G57" s="15"/>
      <c r="H57" s="11"/>
      <c r="I57" s="11"/>
    </row>
    <row r="58" spans="1:9" x14ac:dyDescent="0.3">
      <c r="A58" s="7"/>
      <c r="B58" s="7"/>
      <c r="G58" s="15"/>
      <c r="H58" s="11"/>
      <c r="I58" s="11"/>
    </row>
    <row r="59" spans="1:9" x14ac:dyDescent="0.3">
      <c r="A59" s="7"/>
      <c r="B59" s="7"/>
      <c r="G59" s="15"/>
      <c r="H59" s="11"/>
      <c r="I59" s="11"/>
    </row>
    <row r="60" spans="1:9" x14ac:dyDescent="0.3">
      <c r="A60" s="7"/>
      <c r="B60" s="7"/>
      <c r="G60" s="15"/>
      <c r="H60" s="11"/>
      <c r="I60" s="11"/>
    </row>
    <row r="61" spans="1:9" x14ac:dyDescent="0.3">
      <c r="A61" s="7"/>
      <c r="B61" s="7"/>
      <c r="G61" s="15"/>
      <c r="H61" s="11"/>
      <c r="I61" s="11"/>
    </row>
    <row r="62" spans="1:9" x14ac:dyDescent="0.3">
      <c r="A62" s="7"/>
      <c r="B62" s="7"/>
      <c r="G62" s="15"/>
      <c r="H62" s="9"/>
      <c r="I62" s="9"/>
    </row>
    <row r="63" spans="1:9" x14ac:dyDescent="0.3">
      <c r="A63" s="7"/>
      <c r="B63" s="7"/>
      <c r="G63" s="15"/>
      <c r="H63" s="11"/>
      <c r="I63" s="11"/>
    </row>
    <row r="64" spans="1:9" x14ac:dyDescent="0.3">
      <c r="A64" s="7"/>
      <c r="B64" s="7"/>
      <c r="G64" s="15"/>
      <c r="H64" s="11"/>
      <c r="I64" s="11"/>
    </row>
    <row r="65" spans="1:9" x14ac:dyDescent="0.3">
      <c r="A65" s="7"/>
      <c r="B65" s="7"/>
      <c r="G65" s="15"/>
      <c r="H65" s="11"/>
      <c r="I65" s="11"/>
    </row>
    <row r="66" spans="1:9" x14ac:dyDescent="0.3">
      <c r="A66" s="7"/>
      <c r="B66" s="7"/>
      <c r="G66" s="15"/>
      <c r="H66" s="11"/>
      <c r="I66" s="11"/>
    </row>
    <row r="67" spans="1:9" x14ac:dyDescent="0.3">
      <c r="A67" s="7"/>
      <c r="B67" s="7"/>
      <c r="G67" s="15"/>
      <c r="H67" s="11"/>
      <c r="I67" s="11"/>
    </row>
    <row r="68" spans="1:9" x14ac:dyDescent="0.3">
      <c r="A68" s="7"/>
      <c r="B68" s="7"/>
      <c r="G68" s="15"/>
      <c r="H68" s="11"/>
      <c r="I68" s="11"/>
    </row>
    <row r="69" spans="1:9" x14ac:dyDescent="0.3">
      <c r="A69" s="7"/>
      <c r="B69" s="7"/>
      <c r="G69" s="15"/>
      <c r="H69" s="11"/>
      <c r="I69" s="11"/>
    </row>
    <row r="70" spans="1:9" x14ac:dyDescent="0.3">
      <c r="A70" s="7"/>
      <c r="B70" s="7"/>
      <c r="G70" s="15"/>
      <c r="H70" s="11"/>
      <c r="I70" s="11"/>
    </row>
    <row r="71" spans="1:9" x14ac:dyDescent="0.3">
      <c r="A71" s="7"/>
      <c r="B71" s="7"/>
      <c r="G71" s="15"/>
      <c r="H71" s="11"/>
      <c r="I71" s="11"/>
    </row>
    <row r="72" spans="1:9" x14ac:dyDescent="0.3">
      <c r="A72" s="7"/>
      <c r="B72" s="7"/>
      <c r="G72" s="15"/>
      <c r="H72" s="11"/>
      <c r="I72" s="11"/>
    </row>
    <row r="73" spans="1:9" x14ac:dyDescent="0.3">
      <c r="A73" s="7"/>
      <c r="B73" s="7"/>
      <c r="G73" s="15"/>
      <c r="H73" s="11"/>
      <c r="I73" s="11"/>
    </row>
    <row r="74" spans="1:9" x14ac:dyDescent="0.3">
      <c r="A74" s="7"/>
      <c r="B74" s="7"/>
      <c r="G74" s="15"/>
      <c r="H74" s="11"/>
      <c r="I74" s="11"/>
    </row>
    <row r="75" spans="1:9" x14ac:dyDescent="0.3">
      <c r="A75" s="7"/>
      <c r="B75" s="7"/>
      <c r="G75" s="15"/>
      <c r="H75" s="11"/>
      <c r="I75" s="11"/>
    </row>
    <row r="76" spans="1:9" x14ac:dyDescent="0.3">
      <c r="A76" s="7"/>
      <c r="B76" s="7"/>
      <c r="G76" s="15"/>
      <c r="H76" s="11"/>
      <c r="I76" s="11"/>
    </row>
    <row r="77" spans="1:9" x14ac:dyDescent="0.3">
      <c r="A77" s="7"/>
      <c r="B77" s="7"/>
      <c r="G77" s="15"/>
      <c r="H77" s="11"/>
      <c r="I77" s="11"/>
    </row>
    <row r="78" spans="1:9" x14ac:dyDescent="0.3">
      <c r="A78" s="7"/>
      <c r="B78" s="7"/>
      <c r="G78" s="15"/>
      <c r="H78" s="11"/>
      <c r="I78" s="11"/>
    </row>
    <row r="79" spans="1:9" x14ac:dyDescent="0.3">
      <c r="A79" s="7"/>
      <c r="B79" s="7"/>
      <c r="G79" s="15"/>
      <c r="H79" s="11"/>
      <c r="I79" s="11"/>
    </row>
    <row r="80" spans="1:9" x14ac:dyDescent="0.3">
      <c r="A80" s="7"/>
      <c r="B80" s="7"/>
      <c r="G80" s="15"/>
      <c r="H80" s="11"/>
      <c r="I80" s="11"/>
    </row>
    <row r="81" spans="1:9" x14ac:dyDescent="0.3">
      <c r="A81" s="7"/>
      <c r="B81" s="7"/>
      <c r="C81" s="12"/>
      <c r="D81" s="12"/>
      <c r="E81" s="12"/>
      <c r="F81" s="12"/>
      <c r="G81" s="15"/>
      <c r="H81" s="10"/>
      <c r="I81" s="10"/>
    </row>
    <row r="82" spans="1:9" x14ac:dyDescent="0.3">
      <c r="A82" s="7"/>
      <c r="B82" s="7"/>
      <c r="G82" s="15"/>
      <c r="H82" s="11"/>
      <c r="I82" s="11"/>
    </row>
    <row r="83" spans="1:9" x14ac:dyDescent="0.3">
      <c r="A83" s="7"/>
      <c r="B83" s="7"/>
      <c r="G83" s="15"/>
      <c r="H83" s="11"/>
      <c r="I83" s="11"/>
    </row>
    <row r="84" spans="1:9" x14ac:dyDescent="0.3">
      <c r="A84" s="7"/>
      <c r="B84" s="7"/>
      <c r="G84" s="15"/>
      <c r="H84" s="11"/>
      <c r="I84" s="11"/>
    </row>
    <row r="85" spans="1:9" x14ac:dyDescent="0.3">
      <c r="A85" s="7"/>
      <c r="B85" s="7"/>
      <c r="G85" s="15"/>
      <c r="H85" s="11"/>
      <c r="I85" s="11"/>
    </row>
    <row r="86" spans="1:9" x14ac:dyDescent="0.3">
      <c r="A86" s="7"/>
      <c r="B86" s="7"/>
      <c r="G86" s="15"/>
      <c r="H86" s="11"/>
      <c r="I86" s="11"/>
    </row>
    <row r="87" spans="1:9" x14ac:dyDescent="0.3">
      <c r="A87" s="7"/>
      <c r="B87" s="7"/>
      <c r="G87" s="15"/>
      <c r="H87" s="11"/>
      <c r="I87" s="11"/>
    </row>
    <row r="88" spans="1:9" x14ac:dyDescent="0.3">
      <c r="A88" s="7"/>
      <c r="B88" s="7"/>
      <c r="G88" s="15"/>
      <c r="H88" s="11"/>
      <c r="I88" s="11"/>
    </row>
    <row r="89" spans="1:9" x14ac:dyDescent="0.3">
      <c r="A89" s="7"/>
      <c r="B89" s="7"/>
      <c r="G89" s="15"/>
      <c r="H89" s="11"/>
      <c r="I89" s="11"/>
    </row>
    <row r="90" spans="1:9" x14ac:dyDescent="0.3">
      <c r="A90" s="7"/>
      <c r="B90" s="7"/>
      <c r="G90" s="15"/>
      <c r="H90" s="11"/>
      <c r="I90" s="11"/>
    </row>
    <row r="91" spans="1:9" x14ac:dyDescent="0.3">
      <c r="A91" s="7"/>
      <c r="B91" s="7"/>
      <c r="G91" s="15"/>
      <c r="H91" s="11"/>
      <c r="I91" s="11"/>
    </row>
    <row r="92" spans="1:9" x14ac:dyDescent="0.3">
      <c r="A92" s="7"/>
      <c r="B92" s="7"/>
      <c r="G92" s="15"/>
      <c r="H92" s="11"/>
      <c r="I92" s="11"/>
    </row>
    <row r="93" spans="1:9" x14ac:dyDescent="0.3">
      <c r="A93" s="7"/>
      <c r="B93" s="7"/>
      <c r="G93" s="15"/>
      <c r="H93" s="11"/>
      <c r="I93" s="11"/>
    </row>
    <row r="94" spans="1:9" x14ac:dyDescent="0.3">
      <c r="A94" s="7"/>
      <c r="B94" s="7"/>
      <c r="G94" s="15"/>
      <c r="H94" s="11"/>
      <c r="I94" s="11"/>
    </row>
    <row r="95" spans="1:9" x14ac:dyDescent="0.3">
      <c r="A95" s="7"/>
      <c r="B95" s="7"/>
      <c r="G95" s="15"/>
      <c r="H95" s="11"/>
      <c r="I95" s="11"/>
    </row>
    <row r="96" spans="1:9" x14ac:dyDescent="0.3">
      <c r="A96" s="7"/>
      <c r="B96" s="7"/>
      <c r="G96" s="15"/>
      <c r="H96" s="11"/>
      <c r="I96" s="11"/>
    </row>
    <row r="97" spans="1:9" x14ac:dyDescent="0.3">
      <c r="A97" s="7"/>
      <c r="B97" s="7"/>
      <c r="G97" s="15"/>
      <c r="H97" s="11"/>
      <c r="I97" s="11"/>
    </row>
    <row r="98" spans="1:9" x14ac:dyDescent="0.3">
      <c r="A98" s="7"/>
      <c r="B98" s="7"/>
      <c r="G98" s="15"/>
      <c r="H98" s="11"/>
      <c r="I98" s="11"/>
    </row>
    <row r="99" spans="1:9" x14ac:dyDescent="0.3">
      <c r="A99" s="7"/>
      <c r="B99" s="7"/>
      <c r="G99" s="15"/>
      <c r="H99" s="11"/>
      <c r="I99" s="11"/>
    </row>
    <row r="100" spans="1:9" x14ac:dyDescent="0.3">
      <c r="A100" s="7"/>
      <c r="B100" s="7"/>
      <c r="G100" s="15"/>
      <c r="H100" s="11"/>
      <c r="I100" s="11"/>
    </row>
    <row r="101" spans="1:9" x14ac:dyDescent="0.3">
      <c r="A101" s="7"/>
      <c r="B101" s="7"/>
      <c r="G101" s="15"/>
      <c r="H101" s="11"/>
      <c r="I101" s="11"/>
    </row>
    <row r="102" spans="1:9" x14ac:dyDescent="0.3">
      <c r="A102" s="7"/>
      <c r="B102" s="7"/>
      <c r="G102" s="15"/>
      <c r="H102" s="11"/>
      <c r="I102" s="11"/>
    </row>
    <row r="103" spans="1:9" x14ac:dyDescent="0.3">
      <c r="A103" s="7"/>
      <c r="B103" s="7"/>
      <c r="G103" s="15"/>
      <c r="H103" s="11"/>
      <c r="I103" s="11"/>
    </row>
    <row r="104" spans="1:9" x14ac:dyDescent="0.3">
      <c r="A104" s="7"/>
      <c r="B104" s="7"/>
      <c r="G104" s="15"/>
      <c r="H104" s="11"/>
      <c r="I104" s="11"/>
    </row>
    <row r="105" spans="1:9" x14ac:dyDescent="0.3">
      <c r="A105" s="7"/>
      <c r="B105" s="7"/>
      <c r="G105" s="15"/>
      <c r="H105" s="11"/>
      <c r="I105" s="11"/>
    </row>
    <row r="106" spans="1:9" x14ac:dyDescent="0.3">
      <c r="A106" s="7"/>
      <c r="B106" s="7"/>
      <c r="G106" s="15"/>
      <c r="H106" s="11"/>
      <c r="I106" s="11"/>
    </row>
    <row r="107" spans="1:9" x14ac:dyDescent="0.3">
      <c r="A107" s="7"/>
      <c r="B107" s="7"/>
      <c r="G107" s="15"/>
      <c r="H107" s="11"/>
      <c r="I107" s="11"/>
    </row>
    <row r="108" spans="1:9" x14ac:dyDescent="0.3">
      <c r="A108" s="7"/>
      <c r="B108" s="7"/>
      <c r="G108" s="15"/>
      <c r="H108" s="11"/>
      <c r="I108" s="11"/>
    </row>
    <row r="109" spans="1:9" x14ac:dyDescent="0.3">
      <c r="A109" s="7"/>
      <c r="B109" s="7"/>
      <c r="G109" s="15"/>
      <c r="H109" s="11"/>
      <c r="I109" s="11"/>
    </row>
    <row r="110" spans="1:9" x14ac:dyDescent="0.3">
      <c r="A110" s="7"/>
      <c r="B110" s="7"/>
      <c r="G110" s="15"/>
      <c r="H110" s="11"/>
      <c r="I110" s="11"/>
    </row>
    <row r="111" spans="1:9" x14ac:dyDescent="0.3">
      <c r="A111" s="7"/>
      <c r="B111" s="7"/>
      <c r="G111" s="15"/>
      <c r="H111" s="11"/>
      <c r="I111" s="11"/>
    </row>
    <row r="112" spans="1:9" x14ac:dyDescent="0.3">
      <c r="A112" s="7"/>
      <c r="B112" s="7"/>
      <c r="G112" s="15"/>
      <c r="H112" s="11"/>
      <c r="I112" s="11"/>
    </row>
    <row r="113" spans="1:9" x14ac:dyDescent="0.3">
      <c r="A113" s="7"/>
      <c r="B113" s="7"/>
      <c r="G113" s="15"/>
      <c r="H113" s="11"/>
      <c r="I113" s="11"/>
    </row>
    <row r="114" spans="1:9" x14ac:dyDescent="0.3">
      <c r="A114" s="7"/>
      <c r="B114" s="7"/>
      <c r="G114" s="15"/>
      <c r="H114" s="11"/>
      <c r="I114" s="11"/>
    </row>
    <row r="115" spans="1:9" x14ac:dyDescent="0.3">
      <c r="A115" s="7"/>
      <c r="B115" s="7"/>
      <c r="G115" s="15"/>
      <c r="H115" s="11"/>
      <c r="I115" s="11"/>
    </row>
    <row r="116" spans="1:9" x14ac:dyDescent="0.3">
      <c r="A116" s="7"/>
      <c r="B116" s="7"/>
      <c r="G116" s="15"/>
      <c r="H116" s="11"/>
      <c r="I116" s="11"/>
    </row>
    <row r="117" spans="1:9" x14ac:dyDescent="0.3">
      <c r="A117" s="7"/>
      <c r="B117" s="7"/>
      <c r="G117" s="15"/>
      <c r="H117" s="11"/>
      <c r="I117" s="11"/>
    </row>
    <row r="118" spans="1:9" x14ac:dyDescent="0.3">
      <c r="A118" s="7"/>
      <c r="B118" s="7"/>
      <c r="G118" s="15"/>
      <c r="H118" s="11"/>
      <c r="I118" s="11"/>
    </row>
    <row r="119" spans="1:9" x14ac:dyDescent="0.3">
      <c r="A119" s="7"/>
      <c r="B119" s="7"/>
      <c r="G119" s="15"/>
      <c r="H119" s="11"/>
      <c r="I119" s="11"/>
    </row>
    <row r="120" spans="1:9" x14ac:dyDescent="0.3">
      <c r="A120" s="7"/>
      <c r="B120" s="7"/>
      <c r="G120" s="15"/>
      <c r="H120" s="11"/>
      <c r="I120" s="11"/>
    </row>
    <row r="121" spans="1:9" x14ac:dyDescent="0.3">
      <c r="A121" s="7"/>
      <c r="B121" s="7"/>
      <c r="G121" s="15"/>
      <c r="H121" s="11"/>
      <c r="I121" s="11"/>
    </row>
    <row r="122" spans="1:9" x14ac:dyDescent="0.3">
      <c r="A122" s="7"/>
      <c r="B122" s="7"/>
      <c r="G122" s="15"/>
      <c r="H122" s="11"/>
      <c r="I122" s="11"/>
    </row>
    <row r="123" spans="1:9" x14ac:dyDescent="0.3">
      <c r="A123" s="7"/>
      <c r="B123" s="7"/>
      <c r="G123" s="15"/>
      <c r="H123" s="11"/>
      <c r="I123" s="11"/>
    </row>
    <row r="124" spans="1:9" x14ac:dyDescent="0.3">
      <c r="A124" s="7"/>
      <c r="B124" s="7"/>
      <c r="C124" s="12"/>
      <c r="D124" s="12"/>
      <c r="E124" s="12"/>
      <c r="F124" s="12"/>
      <c r="G124" s="15"/>
      <c r="H124" s="10"/>
      <c r="I124" s="10"/>
    </row>
    <row r="125" spans="1:9" x14ac:dyDescent="0.3">
      <c r="A125" s="7"/>
      <c r="B125" s="7"/>
      <c r="G125" s="15"/>
      <c r="H125" s="11"/>
      <c r="I125" s="11"/>
    </row>
    <row r="126" spans="1:9" x14ac:dyDescent="0.3">
      <c r="A126" s="7"/>
      <c r="B126" s="7"/>
      <c r="G126" s="15"/>
      <c r="H126" s="9"/>
      <c r="I126" s="9"/>
    </row>
    <row r="127" spans="1:9" x14ac:dyDescent="0.3">
      <c r="A127" s="7"/>
      <c r="B127" s="7"/>
      <c r="G127" s="15"/>
      <c r="H127" s="11"/>
      <c r="I127" s="11"/>
    </row>
    <row r="128" spans="1:9" x14ac:dyDescent="0.3">
      <c r="A128" s="7"/>
      <c r="B128" s="7"/>
      <c r="G128" s="15"/>
      <c r="H128" s="11"/>
      <c r="I128" s="11"/>
    </row>
    <row r="129" spans="1:9" x14ac:dyDescent="0.3">
      <c r="A129" s="7"/>
      <c r="B129" s="7"/>
      <c r="G129" s="15"/>
      <c r="H129" s="11"/>
      <c r="I129" s="11"/>
    </row>
    <row r="130" spans="1:9" x14ac:dyDescent="0.3">
      <c r="A130" s="7"/>
      <c r="B130" s="7"/>
      <c r="G130" s="15"/>
      <c r="H130" s="11"/>
      <c r="I130" s="11"/>
    </row>
    <row r="131" spans="1:9" x14ac:dyDescent="0.3">
      <c r="A131" s="7"/>
      <c r="B131" s="7"/>
      <c r="G131" s="15"/>
      <c r="H131" s="11"/>
      <c r="I131" s="11"/>
    </row>
    <row r="132" spans="1:9" x14ac:dyDescent="0.3">
      <c r="A132" s="7"/>
      <c r="B132" s="7"/>
      <c r="G132" s="15"/>
      <c r="H132" s="11"/>
      <c r="I132" s="11"/>
    </row>
    <row r="133" spans="1:9" x14ac:dyDescent="0.3">
      <c r="A133" s="7"/>
      <c r="B133" s="7"/>
      <c r="G133" s="15"/>
      <c r="H133" s="11"/>
      <c r="I133" s="11"/>
    </row>
    <row r="134" spans="1:9" x14ac:dyDescent="0.3">
      <c r="A134" s="7"/>
      <c r="B134" s="7"/>
      <c r="C134" s="9"/>
      <c r="D134" s="9"/>
      <c r="E134" s="9"/>
      <c r="F134" s="9"/>
      <c r="G134" s="7"/>
      <c r="H134" s="9"/>
      <c r="I134" s="9"/>
    </row>
    <row r="135" spans="1:9" x14ac:dyDescent="0.3">
      <c r="A135" s="7"/>
      <c r="B135" s="7"/>
      <c r="C135" s="9"/>
      <c r="D135" s="9"/>
      <c r="E135" s="9"/>
      <c r="F135" s="9"/>
      <c r="G135" s="7"/>
      <c r="H135" s="9"/>
      <c r="I135" s="9"/>
    </row>
    <row r="136" spans="1:9" x14ac:dyDescent="0.3">
      <c r="A136" s="7"/>
      <c r="B136" s="7"/>
      <c r="C136" s="9"/>
      <c r="D136" s="9"/>
      <c r="E136" s="9"/>
      <c r="F136" s="9"/>
      <c r="G136" s="7"/>
      <c r="H136" s="9"/>
      <c r="I136" s="9"/>
    </row>
    <row r="137" spans="1:9" x14ac:dyDescent="0.3">
      <c r="A137" s="7"/>
      <c r="B137" s="7"/>
      <c r="C137" s="9"/>
      <c r="D137" s="9"/>
      <c r="E137" s="9"/>
      <c r="F137" s="9"/>
      <c r="G137" s="7"/>
      <c r="H137" s="9"/>
      <c r="I137" s="9"/>
    </row>
    <row r="138" spans="1:9" x14ac:dyDescent="0.3">
      <c r="A138" s="7"/>
      <c r="B138" s="7"/>
      <c r="C138" s="9"/>
      <c r="D138" s="9"/>
      <c r="E138" s="9"/>
      <c r="F138" s="9"/>
      <c r="G138" s="7"/>
      <c r="H138" s="9"/>
      <c r="I138" s="9"/>
    </row>
    <row r="139" spans="1:9" x14ac:dyDescent="0.3">
      <c r="A139" s="7"/>
      <c r="B139" s="7"/>
      <c r="C139" s="9"/>
      <c r="D139" s="9"/>
      <c r="E139" s="9"/>
      <c r="F139" s="9"/>
      <c r="G139" s="7"/>
      <c r="H139" s="9"/>
      <c r="I139" s="9"/>
    </row>
    <row r="140" spans="1:9" x14ac:dyDescent="0.3">
      <c r="A140" s="7"/>
      <c r="B140" s="7"/>
      <c r="C140" s="9"/>
      <c r="D140" s="9"/>
      <c r="E140" s="9"/>
      <c r="F140" s="9"/>
      <c r="G140" s="7"/>
      <c r="H140" s="9"/>
      <c r="I140" s="9"/>
    </row>
  </sheetData>
  <mergeCells count="7">
    <mergeCell ref="A19:P19"/>
    <mergeCell ref="A16:P16"/>
    <mergeCell ref="A4:P4"/>
    <mergeCell ref="A1:P1"/>
    <mergeCell ref="A3:P3"/>
    <mergeCell ref="A2:P2"/>
    <mergeCell ref="A9:P9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CZĘŚĆ I - G11</vt:lpstr>
      <vt:lpstr>CZĘŚĆ I - C11</vt:lpstr>
      <vt:lpstr>CZĘŚĆ I - C21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Telepraca</dc:creator>
  <cp:lastModifiedBy>Laura</cp:lastModifiedBy>
  <cp:lastPrinted>2023-10-24T07:59:24Z</cp:lastPrinted>
  <dcterms:created xsi:type="dcterms:W3CDTF">2019-09-19T08:38:53Z</dcterms:created>
  <dcterms:modified xsi:type="dcterms:W3CDTF">2024-10-10T07:45:52Z</dcterms:modified>
</cp:coreProperties>
</file>